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tno.sharepoint.com/teams/P060.56949/TeamDocuments/Team/50 - Materialen/3 - Teflonbuizen/002 - Tender teflonbuizen/Meetrapporten/Te delen meetrapporten/"/>
    </mc:Choice>
  </mc:AlternateContent>
  <xr:revisionPtr revIDLastSave="0" documentId="8_{DCD11704-6F3B-4CAB-8E3D-9CDD801F18C7}" xr6:coauthVersionLast="47" xr6:coauthVersionMax="47" xr10:uidLastSave="{00000000-0000-0000-0000-000000000000}"/>
  <bookViews>
    <workbookView xWindow="-110" yWindow="-110" windowWidth="19420" windowHeight="10300" xr2:uid="{7A41D2CB-CC81-4F6F-A410-43C57A535070}"/>
  </bookViews>
  <sheets>
    <sheet name="Meetrapport P00139264" sheetId="5" r:id="rId1"/>
    <sheet name="Meetrapport P00139263" sheetId="4" r:id="rId2"/>
    <sheet name="Meetrapport P00139262" sheetId="3" r:id="rId3"/>
    <sheet name="Meetrapport P00139258" sheetId="2" r:id="rId4"/>
  </sheets>
  <definedNames>
    <definedName name="_xlnm.Print_Area" localSheetId="3">'Meetrapport P00139258'!$A$1:$AD$50</definedName>
    <definedName name="_xlnm.Print_Area" localSheetId="2">'Meetrapport P00139262'!$A$1:$AD$44</definedName>
    <definedName name="_xlnm.Print_Area" localSheetId="1">'Meetrapport P00139263'!$A$1:$AD$49</definedName>
    <definedName name="_xlnm.Print_Area" localSheetId="0">'Meetrapport P00139264'!$A$1:$AD$48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48" i="5" l="1"/>
  <c r="H30" i="5"/>
  <c r="G30" i="5"/>
  <c r="H29" i="5"/>
  <c r="G29" i="5"/>
  <c r="H27" i="5"/>
  <c r="G27" i="5"/>
  <c r="H25" i="5"/>
  <c r="G25" i="5"/>
  <c r="H24" i="5"/>
  <c r="G24" i="5"/>
  <c r="H23" i="5"/>
  <c r="G23" i="5"/>
  <c r="H22" i="5"/>
  <c r="G22" i="5"/>
  <c r="N49" i="4" l="1"/>
  <c r="H32" i="4"/>
  <c r="G32" i="4"/>
  <c r="H31" i="4"/>
  <c r="G31" i="4"/>
  <c r="H29" i="4"/>
  <c r="G29" i="4"/>
  <c r="H27" i="4"/>
  <c r="G27" i="4"/>
  <c r="H26" i="4"/>
  <c r="G26" i="4"/>
  <c r="H25" i="4"/>
  <c r="G25" i="4"/>
  <c r="H24" i="4"/>
  <c r="G24" i="4"/>
  <c r="H23" i="4"/>
  <c r="G23" i="4"/>
  <c r="H22" i="4"/>
  <c r="G22" i="4"/>
  <c r="N44" i="3" l="1"/>
  <c r="H28" i="3"/>
  <c r="G28" i="3"/>
  <c r="H25" i="3"/>
  <c r="G25" i="3"/>
  <c r="H24" i="3"/>
  <c r="G24" i="3"/>
  <c r="H23" i="3"/>
  <c r="G23" i="3"/>
  <c r="H22" i="3"/>
  <c r="G22" i="3"/>
  <c r="N50" i="2" l="1"/>
  <c r="H31" i="2"/>
  <c r="G31" i="2"/>
  <c r="H29" i="2"/>
  <c r="G29" i="2"/>
  <c r="H27" i="2"/>
  <c r="G27" i="2"/>
  <c r="H26" i="2"/>
  <c r="G26" i="2"/>
  <c r="H25" i="2"/>
  <c r="G25" i="2"/>
  <c r="H24" i="2"/>
  <c r="G24" i="2"/>
  <c r="H23" i="2"/>
  <c r="G23" i="2"/>
  <c r="H22" i="2"/>
  <c r="G22" i="2"/>
</calcChain>
</file>

<file path=xl/sharedStrings.xml><?xml version="1.0" encoding="utf-8"?>
<sst xmlns="http://schemas.openxmlformats.org/spreadsheetml/2006/main" count="690" uniqueCount="103">
  <si>
    <t>Document:</t>
  </si>
  <si>
    <t>Meetrapport P00139258</t>
  </si>
  <si>
    <t>Bedrijfsnaam &amp; logo</t>
  </si>
  <si>
    <t>Versie/revisie:</t>
  </si>
  <si>
    <t>Document laatst gewijzigd op:</t>
  </si>
  <si>
    <t>Document laatst gewijzigd door:</t>
  </si>
  <si>
    <t>TNO</t>
  </si>
  <si>
    <t>Meetrapport</t>
  </si>
  <si>
    <t>Leverancier:</t>
  </si>
  <si>
    <t>Tekeningnummer + revisie:</t>
  </si>
  <si>
    <t>P00139258 (Binnenbuis)</t>
  </si>
  <si>
    <t>Ordernummer leverancier:</t>
  </si>
  <si>
    <t>Positie:</t>
  </si>
  <si>
    <t>Aantal geproduceerd:</t>
  </si>
  <si>
    <t>Aantal te controleren:</t>
  </si>
  <si>
    <t>1 stuk per 50 producten</t>
  </si>
  <si>
    <t>Binnenkomst materiaal</t>
  </si>
  <si>
    <t>Datum binnenkomst</t>
  </si>
  <si>
    <t>Datum zagen</t>
  </si>
  <si>
    <t>Naam &amp; paraaf zager</t>
  </si>
  <si>
    <t>Materiaal heef minimaal 1 dag geacclimatiseerd</t>
  </si>
  <si>
    <t>Nr.</t>
  </si>
  <si>
    <t>Nominale maat mm</t>
  </si>
  <si>
    <t>Opmerkingen</t>
  </si>
  <si>
    <t>Tolerantie mm</t>
  </si>
  <si>
    <t>Maat mm</t>
  </si>
  <si>
    <t>Gemeten mm (per 50 stuks, bepaald i.o.m. draaier)</t>
  </si>
  <si>
    <t>Min. (-)</t>
  </si>
  <si>
    <t>Max. (+)</t>
  </si>
  <si>
    <t>Min.</t>
  </si>
  <si>
    <t>Max.</t>
  </si>
  <si>
    <t>Test</t>
  </si>
  <si>
    <t>50e</t>
  </si>
  <si>
    <t>100e</t>
  </si>
  <si>
    <t>150e</t>
  </si>
  <si>
    <t>200e</t>
  </si>
  <si>
    <t>250e</t>
  </si>
  <si>
    <t>300e</t>
  </si>
  <si>
    <t>350e</t>
  </si>
  <si>
    <t>400e</t>
  </si>
  <si>
    <t>450e</t>
  </si>
  <si>
    <t>500e</t>
  </si>
  <si>
    <t>550e</t>
  </si>
  <si>
    <t>600e</t>
  </si>
  <si>
    <t>650e</t>
  </si>
  <si>
    <t>700e</t>
  </si>
  <si>
    <t>750e</t>
  </si>
  <si>
    <t>800e</t>
  </si>
  <si>
    <t>850e</t>
  </si>
  <si>
    <t>900e</t>
  </si>
  <si>
    <t>950e</t>
  </si>
  <si>
    <t>1000e</t>
  </si>
  <si>
    <t>Eindcontrole</t>
  </si>
  <si>
    <r>
      <t>Product(en) gecontroleerd bij een temperatuur (C</t>
    </r>
    <r>
      <rPr>
        <sz val="6"/>
        <color theme="1"/>
        <rFont val="Calibri"/>
        <family val="2"/>
      </rPr>
      <t xml:space="preserve">°) </t>
    </r>
    <r>
      <rPr>
        <sz val="6"/>
        <color theme="1"/>
        <rFont val="Aptos Narrow"/>
        <family val="2"/>
        <scheme val="minor"/>
      </rPr>
      <t>van:</t>
    </r>
  </si>
  <si>
    <t>Schuifmaat</t>
  </si>
  <si>
    <t>(7x)</t>
  </si>
  <si>
    <t>Ø</t>
  </si>
  <si>
    <t>(32x)</t>
  </si>
  <si>
    <t>Driepuntsmeter</t>
  </si>
  <si>
    <t>Ruwheidsmeter</t>
  </si>
  <si>
    <t>RA</t>
  </si>
  <si>
    <t>(algemeen)</t>
  </si>
  <si>
    <t>Kalibers</t>
  </si>
  <si>
    <t>0,5x45°</t>
  </si>
  <si>
    <t>(2x)</t>
  </si>
  <si>
    <t>x</t>
  </si>
  <si>
    <t>M</t>
  </si>
  <si>
    <t>22x1,5 - 6G</t>
  </si>
  <si>
    <t>(diepte M22 controleren met behulp van kaliber)</t>
  </si>
  <si>
    <t>R</t>
  </si>
  <si>
    <t>(eerste product doorzagen en opmeten)</t>
  </si>
  <si>
    <t>Valt kaliber binnenbuis "vrij" (geen vacuüm zuigen) in buitenbuis?</t>
  </si>
  <si>
    <t>Visuele controle materiaal</t>
  </si>
  <si>
    <t>Er zijn geen kleurverschillen en onzuiverheden in het materiaal waarneembaar</t>
  </si>
  <si>
    <t>2 mm Gaten moeten braamvrij zijn</t>
  </si>
  <si>
    <t>Datum:</t>
  </si>
  <si>
    <t>-</t>
  </si>
  <si>
    <t>Naam controleur:</t>
  </si>
  <si>
    <t>Handtekening controleur:</t>
  </si>
  <si>
    <t>Naam &amp; adresgegevens leverancier</t>
  </si>
  <si>
    <t>Afgedrukt op:</t>
  </si>
  <si>
    <t>Pagina 1 van 1</t>
  </si>
  <si>
    <t>Meetrapport P00139262</t>
  </si>
  <si>
    <t>P00139262 (Deksel binnenbuis)</t>
  </si>
  <si>
    <t>8 - 4 (2x radius gat 4)</t>
  </si>
  <si>
    <t>22x 1,5 - 6e</t>
  </si>
  <si>
    <t>1x 45° (2x)</t>
  </si>
  <si>
    <t>Draait deksel binnenbuis kaliber gemakkelijk (handmatig) in binnenbuis?</t>
  </si>
  <si>
    <t>Meetrapport P00139263</t>
  </si>
  <si>
    <t>P00139263 (Buitenbuis)</t>
  </si>
  <si>
    <t>36x 1,5 -6e</t>
  </si>
  <si>
    <t>X</t>
  </si>
  <si>
    <t>0,5 x 45° (3x)</t>
  </si>
  <si>
    <t xml:space="preserve">1x is 0.2 x45° </t>
  </si>
  <si>
    <t>1 x 45° (2x)</t>
  </si>
  <si>
    <t>Meetrapport P00139264</t>
  </si>
  <si>
    <t>P00139264 (Deksel buitenbuis)</t>
  </si>
  <si>
    <t>Hoogtemeter</t>
  </si>
  <si>
    <t>36 x 1,5 - 6G</t>
  </si>
  <si>
    <t>0,5 x 45° (2x)</t>
  </si>
  <si>
    <t>1 keer 0,5 is vervallen iom TNO</t>
  </si>
  <si>
    <t>Draait deksel buitenbuis gemakkelijk (handmatig) op buitenbuis?</t>
  </si>
  <si>
    <t>Schroefdraad moet cilindrisch zijn (dop mag niet conisch zijn). Testen met kaliber buitenbuis.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</si>
</sst>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8" x14ac:knownFonts="1">
    <font>
      <sz val="11"/>
      <color theme="1"/>
      <name val="Aptos Narrow"/>
      <family val="2"/>
      <scheme val="minor"/>
    </font>
    <font>
      <sz val="6"/>
      <color theme="1"/>
      <name val="Aptos Narrow"/>
      <family val="2"/>
      <scheme val="minor"/>
    </font>
    <font>
      <sz val="7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theme="1"/>
      <name val="Arial"/>
      <family val="2"/>
    </font>
    <font>
      <b/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7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6"/>
      <color theme="1"/>
      <name val="Aptos Narrow"/>
      <family val="2"/>
      <scheme val="minor"/>
    </font>
    <font>
      <sz val="6"/>
      <color theme="1"/>
      <name val="Calibri"/>
      <family val="2"/>
    </font>
    <font>
      <sz val="8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4"/>
      <name val="Aptos Narrow"/>
      <family val="2"/>
      <scheme val="minor"/>
    </font>
    <font>
      <sz val="9"/>
      <name val="Aptos Narrow"/>
      <family val="2"/>
      <scheme val="minor"/>
    </font>
    <font>
      <b/>
      <sz val="6"/>
      <name val="Aptos Narrow"/>
      <family val="2"/>
      <scheme val="minor"/>
    </font>
    <font>
      <sz val="6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1" xfId="0" applyFont="1" applyFill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4" fontId="2" fillId="0" borderId="1" xfId="0" applyNumberFormat="1" applyFont="1" applyBorder="1" applyAlignment="1" applyProtection="1">
      <alignment horizontal="left"/>
      <protection locked="0"/>
    </xf>
    <xf numFmtId="0" fontId="4" fillId="0" borderId="2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Protection="1"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4" xfId="0" applyFont="1" applyFill="1" applyBorder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5" xfId="0" applyFont="1" applyBorder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3" borderId="6" xfId="0" applyFont="1" applyFill="1" applyBorder="1" applyAlignment="1" applyProtection="1">
      <alignment horizontal="center"/>
      <protection locked="0"/>
    </xf>
    <xf numFmtId="0" fontId="7" fillId="3" borderId="6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right" vertical="center"/>
      <protection locked="0"/>
    </xf>
    <xf numFmtId="0" fontId="5" fillId="0" borderId="4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8" fillId="3" borderId="6" xfId="0" applyFont="1" applyFill="1" applyBorder="1" applyAlignment="1" applyProtection="1">
      <alignment horizontal="center" vertical="center"/>
      <protection locked="0"/>
    </xf>
    <xf numFmtId="0" fontId="8" fillId="3" borderId="7" xfId="0" applyFont="1" applyFill="1" applyBorder="1" applyAlignment="1" applyProtection="1">
      <alignment horizontal="center" vertical="center" wrapText="1"/>
      <protection locked="0"/>
    </xf>
    <xf numFmtId="0" fontId="8" fillId="3" borderId="8" xfId="0" applyFont="1" applyFill="1" applyBorder="1" applyAlignment="1" applyProtection="1">
      <alignment horizontal="center" vertical="center" wrapText="1"/>
      <protection locked="0"/>
    </xf>
    <xf numFmtId="0" fontId="8" fillId="3" borderId="9" xfId="0" applyFont="1" applyFill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center" vertical="center"/>
      <protection locked="0"/>
    </xf>
    <xf numFmtId="0" fontId="9" fillId="3" borderId="10" xfId="0" applyFont="1" applyFill="1" applyBorder="1" applyAlignment="1" applyProtection="1">
      <alignment horizontal="center" vertical="center"/>
      <protection locked="0"/>
    </xf>
    <xf numFmtId="0" fontId="9" fillId="3" borderId="5" xfId="0" applyFont="1" applyFill="1" applyBorder="1" applyAlignment="1" applyProtection="1">
      <alignment horizontal="center" vertical="center"/>
      <protection locked="0"/>
    </xf>
    <xf numFmtId="0" fontId="8" fillId="3" borderId="11" xfId="0" applyFont="1" applyFill="1" applyBorder="1" applyAlignment="1" applyProtection="1">
      <alignment horizontal="center" vertical="center" wrapText="1"/>
      <protection locked="0"/>
    </xf>
    <xf numFmtId="0" fontId="8" fillId="3" borderId="12" xfId="0" applyFont="1" applyFill="1" applyBorder="1" applyAlignment="1" applyProtection="1">
      <alignment horizontal="center" vertical="center" wrapText="1"/>
      <protection locked="0"/>
    </xf>
    <xf numFmtId="0" fontId="8" fillId="3" borderId="13" xfId="0" applyFont="1" applyFill="1" applyBorder="1" applyAlignment="1" applyProtection="1">
      <alignment horizontal="center" vertical="center" wrapText="1"/>
      <protection locked="0"/>
    </xf>
    <xf numFmtId="0" fontId="10" fillId="3" borderId="6" xfId="0" applyFont="1" applyFill="1" applyBorder="1" applyAlignment="1" applyProtection="1">
      <alignment horizontal="center" vertical="center"/>
      <protection locked="0"/>
    </xf>
    <xf numFmtId="0" fontId="10" fillId="3" borderId="10" xfId="0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right" vertical="center"/>
      <protection locked="0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righ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 applyProtection="1">
      <alignment vertical="center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9" fillId="3" borderId="6" xfId="0" applyFont="1" applyFill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15" xfId="0" applyBorder="1" applyProtection="1">
      <protection locked="0"/>
    </xf>
    <xf numFmtId="0" fontId="0" fillId="0" borderId="15" xfId="0" applyBorder="1" applyAlignment="1" applyProtection="1">
      <alignment horizontal="right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6" xfId="0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right" vertical="top"/>
      <protection locked="0"/>
    </xf>
    <xf numFmtId="164" fontId="12" fillId="0" borderId="1" xfId="0" applyNumberFormat="1" applyFont="1" applyBorder="1" applyAlignment="1" applyProtection="1">
      <alignment horizontal="center"/>
      <protection locked="0"/>
    </xf>
    <xf numFmtId="2" fontId="0" fillId="0" borderId="5" xfId="0" applyNumberFormat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6" fillId="3" borderId="6" xfId="0" applyFont="1" applyFill="1" applyBorder="1" applyAlignment="1" applyProtection="1">
      <alignment horizontal="center" vertical="center"/>
      <protection locked="0"/>
    </xf>
    <xf numFmtId="0" fontId="17" fillId="0" borderId="5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99D50-43BF-4BC1-95C9-77896AA34DA5}">
  <dimension ref="A1:AD48"/>
  <sheetViews>
    <sheetView tabSelected="1" zoomScaleNormal="100" workbookViewId="0">
      <selection sqref="A1:F1"/>
    </sheetView>
  </sheetViews>
  <sheetFormatPr defaultColWidth="9.1796875" defaultRowHeight="14.5" x14ac:dyDescent="0.35"/>
  <cols>
    <col min="1" max="2" width="2.7265625" style="4" customWidth="1"/>
    <col min="3" max="3" width="7.1796875" style="4" customWidth="1"/>
    <col min="4" max="4" width="19.1796875" style="4" customWidth="1"/>
    <col min="5" max="6" width="6.81640625" style="4" customWidth="1"/>
    <col min="7" max="7" width="4.1796875" style="4" bestFit="1" customWidth="1"/>
    <col min="8" max="8" width="4.453125" style="4" bestFit="1" customWidth="1"/>
    <col min="9" max="20" width="6.7265625" style="4" customWidth="1"/>
    <col min="21" max="21" width="6.7265625" style="79" customWidth="1"/>
    <col min="22" max="29" width="6.7265625" style="4" customWidth="1"/>
    <col min="30" max="30" width="9.54296875" style="4" bestFit="1" customWidth="1"/>
    <col min="31" max="16384" width="9.1796875" style="4"/>
  </cols>
  <sheetData>
    <row r="1" spans="1:21" ht="10.5" customHeight="1" x14ac:dyDescent="0.35">
      <c r="A1" s="1" t="s">
        <v>0</v>
      </c>
      <c r="B1" s="1"/>
      <c r="C1" s="1"/>
      <c r="D1" s="1"/>
      <c r="E1" s="1"/>
      <c r="F1" s="1"/>
      <c r="G1" s="2" t="s">
        <v>95</v>
      </c>
      <c r="H1" s="2"/>
      <c r="I1" s="2"/>
      <c r="J1" s="2"/>
      <c r="K1" s="2"/>
      <c r="L1" s="3" t="s">
        <v>2</v>
      </c>
      <c r="M1" s="3"/>
      <c r="N1" s="3"/>
      <c r="O1" s="3"/>
      <c r="P1" s="3"/>
      <c r="Q1" s="3"/>
      <c r="R1" s="3"/>
      <c r="S1" s="3"/>
      <c r="T1" s="3"/>
      <c r="U1" s="3"/>
    </row>
    <row r="2" spans="1:21" ht="10.5" customHeight="1" x14ac:dyDescent="0.35">
      <c r="A2" s="1" t="s">
        <v>3</v>
      </c>
      <c r="B2" s="1"/>
      <c r="C2" s="1"/>
      <c r="D2" s="1"/>
      <c r="E2" s="1"/>
      <c r="F2" s="1"/>
      <c r="G2" s="2">
        <v>2</v>
      </c>
      <c r="H2" s="2"/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0.5" customHeight="1" x14ac:dyDescent="0.35">
      <c r="A3" s="1" t="s">
        <v>4</v>
      </c>
      <c r="B3" s="1"/>
      <c r="C3" s="1"/>
      <c r="D3" s="1"/>
      <c r="E3" s="1"/>
      <c r="F3" s="1"/>
      <c r="G3" s="5">
        <v>45959</v>
      </c>
      <c r="H3" s="5"/>
      <c r="I3" s="5"/>
      <c r="J3" s="5"/>
      <c r="K3" s="5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0.5" customHeight="1" x14ac:dyDescent="0.35">
      <c r="A4" s="1" t="s">
        <v>5</v>
      </c>
      <c r="B4" s="1"/>
      <c r="C4" s="1"/>
      <c r="D4" s="1"/>
      <c r="E4" s="1"/>
      <c r="F4" s="1"/>
      <c r="G4" s="2" t="s">
        <v>6</v>
      </c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2.25" customHeight="1" x14ac:dyDescent="0.35"/>
    <row r="6" spans="1:21" s="8" customFormat="1" ht="18.5" x14ac:dyDescent="0.45">
      <c r="A6" s="6" t="s">
        <v>7</v>
      </c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U6" s="80"/>
    </row>
    <row r="7" spans="1:21" ht="6.75" customHeight="1" x14ac:dyDescent="0.35"/>
    <row r="8" spans="1:21" s="13" customFormat="1" ht="16.5" customHeight="1" x14ac:dyDescent="0.3">
      <c r="A8" s="9" t="s">
        <v>8</v>
      </c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U8" s="81"/>
    </row>
    <row r="9" spans="1:21" s="13" customFormat="1" ht="16.5" customHeight="1" x14ac:dyDescent="0.3">
      <c r="A9" s="9" t="s">
        <v>9</v>
      </c>
      <c r="B9" s="10"/>
      <c r="C9" s="10"/>
      <c r="D9" s="10"/>
      <c r="E9" s="10"/>
      <c r="F9" s="10"/>
      <c r="G9" s="10"/>
      <c r="H9" s="10"/>
      <c r="I9" s="11" t="s">
        <v>96</v>
      </c>
      <c r="J9" s="11"/>
      <c r="K9" s="11"/>
      <c r="L9" s="11"/>
      <c r="M9" s="11"/>
      <c r="N9" s="11"/>
      <c r="O9" s="11"/>
      <c r="P9" s="11"/>
      <c r="Q9" s="11"/>
      <c r="R9" s="11"/>
      <c r="S9" s="12"/>
      <c r="U9" s="81"/>
    </row>
    <row r="10" spans="1:21" s="13" customFormat="1" ht="16.5" customHeight="1" x14ac:dyDescent="0.3">
      <c r="A10" s="9" t="s">
        <v>11</v>
      </c>
      <c r="B10" s="10"/>
      <c r="C10" s="10"/>
      <c r="D10" s="10"/>
      <c r="E10" s="10"/>
      <c r="F10" s="10"/>
      <c r="G10" s="10"/>
      <c r="H10" s="10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2"/>
      <c r="U10" s="81"/>
    </row>
    <row r="11" spans="1:21" s="13" customFormat="1" ht="16.5" customHeight="1" x14ac:dyDescent="0.3">
      <c r="A11" s="9" t="s">
        <v>12</v>
      </c>
      <c r="B11" s="10"/>
      <c r="C11" s="10"/>
      <c r="D11" s="10"/>
      <c r="E11" s="10"/>
      <c r="F11" s="10"/>
      <c r="G11" s="10"/>
      <c r="H11" s="10"/>
      <c r="I11" s="11">
        <v>4</v>
      </c>
      <c r="J11" s="11"/>
      <c r="K11" s="11"/>
      <c r="L11" s="11"/>
      <c r="M11" s="11"/>
      <c r="N11" s="11"/>
      <c r="O11" s="11"/>
      <c r="P11" s="11"/>
      <c r="Q11" s="11"/>
      <c r="R11" s="11"/>
      <c r="S11" s="12"/>
      <c r="U11" s="81"/>
    </row>
    <row r="12" spans="1:21" s="13" customFormat="1" ht="16.5" customHeight="1" x14ac:dyDescent="0.3">
      <c r="A12" s="9" t="s">
        <v>13</v>
      </c>
      <c r="B12" s="10"/>
      <c r="C12" s="10"/>
      <c r="D12" s="10"/>
      <c r="E12" s="10"/>
      <c r="F12" s="10"/>
      <c r="G12" s="10"/>
      <c r="H12" s="10"/>
      <c r="I12" s="11">
        <v>850</v>
      </c>
      <c r="J12" s="11"/>
      <c r="K12" s="11"/>
      <c r="L12" s="11"/>
      <c r="M12" s="11"/>
      <c r="N12" s="11"/>
      <c r="O12" s="11"/>
      <c r="P12" s="11"/>
      <c r="Q12" s="11"/>
      <c r="R12" s="11"/>
      <c r="S12" s="12"/>
      <c r="U12" s="81"/>
    </row>
    <row r="13" spans="1:21" s="13" customFormat="1" ht="16.5" customHeight="1" x14ac:dyDescent="0.3">
      <c r="A13" s="9" t="s">
        <v>14</v>
      </c>
      <c r="B13" s="10"/>
      <c r="C13" s="10"/>
      <c r="D13" s="10"/>
      <c r="E13" s="10"/>
      <c r="F13" s="10"/>
      <c r="G13" s="10"/>
      <c r="H13" s="10"/>
      <c r="I13" s="11" t="s">
        <v>15</v>
      </c>
      <c r="J13" s="11"/>
      <c r="K13" s="11"/>
      <c r="L13" s="11"/>
      <c r="M13" s="11"/>
      <c r="N13" s="11"/>
      <c r="O13" s="11"/>
      <c r="P13" s="11"/>
      <c r="Q13" s="11"/>
      <c r="R13" s="11"/>
      <c r="S13" s="12"/>
      <c r="U13" s="81"/>
    </row>
    <row r="14" spans="1:21" s="13" customFormat="1" ht="8.25" customHeight="1" x14ac:dyDescent="0.3">
      <c r="A14" s="14"/>
      <c r="B14" s="14"/>
      <c r="C14" s="14"/>
      <c r="D14" s="14"/>
      <c r="E14" s="14"/>
      <c r="F14" s="14"/>
      <c r="G14" s="14"/>
      <c r="H14" s="14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U14" s="81"/>
    </row>
    <row r="15" spans="1:21" s="13" customFormat="1" ht="13" x14ac:dyDescent="0.3">
      <c r="A15" s="16" t="s">
        <v>16</v>
      </c>
      <c r="B15" s="16"/>
      <c r="C15" s="16"/>
      <c r="D15" s="16"/>
      <c r="E15" s="16"/>
      <c r="F15" s="16"/>
      <c r="G15" s="16"/>
      <c r="H15" s="16"/>
      <c r="I15" s="16"/>
      <c r="J15" s="17" t="s">
        <v>17</v>
      </c>
      <c r="K15" s="17"/>
      <c r="L15" s="17"/>
      <c r="M15" s="17" t="s">
        <v>18</v>
      </c>
      <c r="N15" s="17"/>
      <c r="O15" s="17"/>
      <c r="P15" s="17" t="s">
        <v>19</v>
      </c>
      <c r="Q15" s="17"/>
      <c r="R15" s="17"/>
      <c r="S15" s="17"/>
      <c r="T15" s="17"/>
      <c r="U15" s="17"/>
    </row>
    <row r="16" spans="1:21" s="13" customFormat="1" ht="24" customHeight="1" x14ac:dyDescent="0.3">
      <c r="A16" s="18" t="s">
        <v>20</v>
      </c>
      <c r="B16" s="18"/>
      <c r="C16" s="18"/>
      <c r="D16" s="18"/>
      <c r="E16" s="18"/>
      <c r="F16" s="18"/>
      <c r="G16" s="18"/>
      <c r="H16" s="18"/>
      <c r="I16" s="18"/>
      <c r="J16" s="19"/>
      <c r="K16" s="19"/>
      <c r="L16" s="19"/>
      <c r="M16" s="19"/>
      <c r="N16" s="20"/>
      <c r="O16" s="21"/>
      <c r="P16" s="22"/>
      <c r="Q16" s="22"/>
      <c r="R16" s="22"/>
      <c r="S16" s="22"/>
      <c r="T16" s="22"/>
      <c r="U16" s="22"/>
    </row>
    <row r="17" spans="1:30" ht="6.75" customHeight="1" x14ac:dyDescent="0.35"/>
    <row r="18" spans="1:30" ht="10.5" customHeight="1" x14ac:dyDescent="0.35">
      <c r="A18" s="23" t="s">
        <v>21</v>
      </c>
      <c r="B18" s="24" t="s">
        <v>22</v>
      </c>
      <c r="C18" s="25"/>
      <c r="D18" s="26" t="s">
        <v>23</v>
      </c>
      <c r="E18" s="27" t="s">
        <v>24</v>
      </c>
      <c r="F18" s="27"/>
      <c r="G18" s="27" t="s">
        <v>25</v>
      </c>
      <c r="H18" s="28"/>
      <c r="I18" s="29" t="s">
        <v>26</v>
      </c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</row>
    <row r="19" spans="1:30" ht="10.5" customHeight="1" x14ac:dyDescent="0.35">
      <c r="A19" s="23"/>
      <c r="B19" s="30"/>
      <c r="C19" s="31"/>
      <c r="D19" s="32"/>
      <c r="E19" s="33" t="s">
        <v>27</v>
      </c>
      <c r="F19" s="33" t="s">
        <v>28</v>
      </c>
      <c r="G19" s="33" t="s">
        <v>29</v>
      </c>
      <c r="H19" s="34" t="s">
        <v>30</v>
      </c>
      <c r="I19" s="35" t="s">
        <v>31</v>
      </c>
      <c r="J19" s="33" t="s">
        <v>32</v>
      </c>
      <c r="K19" s="33" t="s">
        <v>33</v>
      </c>
      <c r="L19" s="33" t="s">
        <v>34</v>
      </c>
      <c r="M19" s="33" t="s">
        <v>35</v>
      </c>
      <c r="N19" s="33" t="s">
        <v>36</v>
      </c>
      <c r="O19" s="33" t="s">
        <v>37</v>
      </c>
      <c r="P19" s="33" t="s">
        <v>38</v>
      </c>
      <c r="Q19" s="33" t="s">
        <v>39</v>
      </c>
      <c r="R19" s="33" t="s">
        <v>40</v>
      </c>
      <c r="S19" s="33" t="s">
        <v>41</v>
      </c>
      <c r="T19" s="33" t="s">
        <v>42</v>
      </c>
      <c r="U19" s="82" t="s">
        <v>43</v>
      </c>
      <c r="V19" s="33" t="s">
        <v>44</v>
      </c>
      <c r="W19" s="33" t="s">
        <v>45</v>
      </c>
      <c r="X19" s="33" t="s">
        <v>46</v>
      </c>
      <c r="Y19" s="33" t="s">
        <v>47</v>
      </c>
      <c r="Z19" s="33" t="s">
        <v>48</v>
      </c>
      <c r="AA19" s="33" t="s">
        <v>49</v>
      </c>
      <c r="AB19" s="33" t="s">
        <v>50</v>
      </c>
      <c r="AC19" s="33" t="s">
        <v>51</v>
      </c>
      <c r="AD19" s="33" t="s">
        <v>52</v>
      </c>
    </row>
    <row r="20" spans="1:30" s="42" customFormat="1" ht="19.5" customHeight="1" x14ac:dyDescent="0.35">
      <c r="A20" s="36">
        <v>1</v>
      </c>
      <c r="B20" s="37" t="s">
        <v>53</v>
      </c>
      <c r="C20" s="38"/>
      <c r="D20" s="38"/>
      <c r="E20" s="38"/>
      <c r="F20" s="38"/>
      <c r="G20" s="38"/>
      <c r="H20" s="39"/>
      <c r="I20" s="40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</row>
    <row r="21" spans="1:30" s="42" customFormat="1" ht="19.5" customHeight="1" x14ac:dyDescent="0.35">
      <c r="A21" s="43" t="s">
        <v>54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29"/>
    </row>
    <row r="22" spans="1:30" s="42" customFormat="1" ht="19.5" customHeight="1" x14ac:dyDescent="0.35">
      <c r="A22" s="36">
        <v>2</v>
      </c>
      <c r="B22" s="45" t="s">
        <v>56</v>
      </c>
      <c r="C22" s="46">
        <v>42</v>
      </c>
      <c r="D22" s="47"/>
      <c r="E22" s="48">
        <v>0.3</v>
      </c>
      <c r="F22" s="48">
        <v>0.3</v>
      </c>
      <c r="G22" s="49">
        <f>IF(C22="","",C22-E22)</f>
        <v>41.7</v>
      </c>
      <c r="H22" s="50">
        <f>IF(C22="","",C22+F22)</f>
        <v>42.3</v>
      </c>
      <c r="I22" s="40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</row>
    <row r="23" spans="1:30" s="42" customFormat="1" ht="19.5" customHeight="1" x14ac:dyDescent="0.35">
      <c r="A23" s="36">
        <v>3</v>
      </c>
      <c r="B23" s="45"/>
      <c r="C23" s="46">
        <v>16</v>
      </c>
      <c r="D23" s="47"/>
      <c r="E23" s="48">
        <v>0.2</v>
      </c>
      <c r="F23" s="48">
        <v>0.2</v>
      </c>
      <c r="G23" s="49">
        <f>IF(C23="","",C23-E23)</f>
        <v>15.8</v>
      </c>
      <c r="H23" s="50">
        <f>IF(C23="","",C23+F23)</f>
        <v>16.2</v>
      </c>
      <c r="I23" s="40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</row>
    <row r="24" spans="1:30" s="42" customFormat="1" ht="19.5" customHeight="1" x14ac:dyDescent="0.35">
      <c r="A24" s="36">
        <v>4</v>
      </c>
      <c r="B24" s="45"/>
      <c r="C24" s="46">
        <v>12</v>
      </c>
      <c r="D24" s="47"/>
      <c r="E24" s="48">
        <v>0.2</v>
      </c>
      <c r="F24" s="48">
        <v>0.2</v>
      </c>
      <c r="G24" s="49">
        <f t="shared" ref="G24:G25" si="0">IF(C24="","",C24-E24)</f>
        <v>11.8</v>
      </c>
      <c r="H24" s="50">
        <f t="shared" ref="H24:H25" si="1">IF(C24="","",C24+F24)</f>
        <v>12.2</v>
      </c>
      <c r="I24" s="40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</row>
    <row r="25" spans="1:30" s="53" customFormat="1" x14ac:dyDescent="0.35">
      <c r="A25" s="59">
        <v>5</v>
      </c>
      <c r="B25" s="55"/>
      <c r="C25" s="56">
        <v>9</v>
      </c>
      <c r="D25" s="57" t="s">
        <v>70</v>
      </c>
      <c r="E25" s="76">
        <v>0.1</v>
      </c>
      <c r="F25" s="76">
        <v>0.1</v>
      </c>
      <c r="G25" s="49">
        <f t="shared" si="0"/>
        <v>8.9</v>
      </c>
      <c r="H25" s="50">
        <f t="shared" si="1"/>
        <v>9.1</v>
      </c>
      <c r="I25" s="40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</row>
    <row r="26" spans="1:30" s="42" customFormat="1" ht="19.5" customHeight="1" x14ac:dyDescent="0.35">
      <c r="A26" s="43" t="s">
        <v>97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29"/>
    </row>
    <row r="27" spans="1:30" s="42" customFormat="1" ht="19.5" customHeight="1" x14ac:dyDescent="0.35">
      <c r="A27" s="36">
        <v>6</v>
      </c>
      <c r="B27" s="45" t="s">
        <v>56</v>
      </c>
      <c r="C27" s="46">
        <v>36.5</v>
      </c>
      <c r="D27" s="47"/>
      <c r="E27" s="48">
        <v>0.3</v>
      </c>
      <c r="F27" s="48">
        <v>0.3</v>
      </c>
      <c r="G27" s="49">
        <f t="shared" ref="G27" si="2">IF(C27="","",C27-E27)</f>
        <v>36.200000000000003</v>
      </c>
      <c r="H27" s="50">
        <f t="shared" ref="H27" si="3">IF(C27="","",C27+F27)</f>
        <v>36.799999999999997</v>
      </c>
      <c r="I27" s="40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</row>
    <row r="28" spans="1:30" s="42" customFormat="1" ht="19.5" customHeight="1" x14ac:dyDescent="0.35">
      <c r="A28" s="43" t="s">
        <v>59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29"/>
    </row>
    <row r="29" spans="1:30" s="42" customFormat="1" ht="19.5" customHeight="1" x14ac:dyDescent="0.35">
      <c r="A29" s="36">
        <v>7</v>
      </c>
      <c r="B29" s="45" t="s">
        <v>60</v>
      </c>
      <c r="C29" s="46">
        <v>1.6</v>
      </c>
      <c r="D29" s="47" t="s">
        <v>61</v>
      </c>
      <c r="E29" s="48"/>
      <c r="F29" s="48"/>
      <c r="G29" s="49">
        <f t="shared" ref="G29:G30" si="4">IF(C29="","",C29-E29)</f>
        <v>1.6</v>
      </c>
      <c r="H29" s="50">
        <f t="shared" ref="H29:H30" si="5">IF(C29="","",C29+F29)</f>
        <v>1.6</v>
      </c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1"/>
      <c r="AD29" s="41"/>
    </row>
    <row r="30" spans="1:30" s="42" customFormat="1" ht="19.5" customHeight="1" x14ac:dyDescent="0.35">
      <c r="A30" s="36">
        <v>8</v>
      </c>
      <c r="B30" s="45" t="s">
        <v>60</v>
      </c>
      <c r="C30" s="46">
        <v>0.8</v>
      </c>
      <c r="D30" s="47"/>
      <c r="E30" s="48"/>
      <c r="F30" s="48"/>
      <c r="G30" s="49">
        <f t="shared" si="4"/>
        <v>0.8</v>
      </c>
      <c r="H30" s="50">
        <f t="shared" si="5"/>
        <v>0.8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1"/>
      <c r="AD30" s="41"/>
    </row>
    <row r="31" spans="1:30" s="42" customFormat="1" ht="19.5" customHeight="1" x14ac:dyDescent="0.35">
      <c r="A31" s="43" t="s">
        <v>62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29"/>
    </row>
    <row r="32" spans="1:30" s="53" customFormat="1" ht="19.5" customHeight="1" x14ac:dyDescent="0.35">
      <c r="A32" s="36">
        <v>9</v>
      </c>
      <c r="B32" s="45" t="s">
        <v>66</v>
      </c>
      <c r="C32" s="46" t="s">
        <v>98</v>
      </c>
      <c r="D32" s="47"/>
      <c r="E32" s="48"/>
      <c r="F32" s="48"/>
      <c r="G32" s="49"/>
      <c r="H32" s="50"/>
      <c r="I32" s="52" t="s">
        <v>65</v>
      </c>
      <c r="J32" s="52" t="s">
        <v>65</v>
      </c>
      <c r="K32" s="52" t="s">
        <v>65</v>
      </c>
      <c r="L32" s="52" t="s">
        <v>65</v>
      </c>
      <c r="M32" s="52" t="s">
        <v>65</v>
      </c>
      <c r="N32" s="52" t="s">
        <v>65</v>
      </c>
      <c r="O32" s="52" t="s">
        <v>65</v>
      </c>
      <c r="P32" s="52" t="s">
        <v>65</v>
      </c>
      <c r="Q32" s="52" t="s">
        <v>65</v>
      </c>
      <c r="R32" s="52" t="s">
        <v>65</v>
      </c>
      <c r="S32" s="52" t="s">
        <v>65</v>
      </c>
      <c r="T32" s="52" t="s">
        <v>65</v>
      </c>
      <c r="U32" s="83" t="s">
        <v>65</v>
      </c>
      <c r="V32" s="52" t="s">
        <v>65</v>
      </c>
      <c r="W32" s="52" t="s">
        <v>65</v>
      </c>
      <c r="X32" s="52" t="s">
        <v>65</v>
      </c>
      <c r="Y32" s="52" t="s">
        <v>65</v>
      </c>
      <c r="Z32" s="52" t="s">
        <v>65</v>
      </c>
      <c r="AA32" s="52"/>
      <c r="AB32" s="52"/>
      <c r="AC32" s="49"/>
      <c r="AD32" s="52" t="s">
        <v>65</v>
      </c>
    </row>
    <row r="33" spans="1:30" s="53" customFormat="1" ht="19.5" customHeight="1" x14ac:dyDescent="0.35">
      <c r="A33" s="36">
        <v>10</v>
      </c>
      <c r="B33" s="45"/>
      <c r="C33" s="46" t="s">
        <v>99</v>
      </c>
      <c r="D33" s="47" t="s">
        <v>100</v>
      </c>
      <c r="E33" s="48"/>
      <c r="F33" s="48"/>
      <c r="G33" s="49"/>
      <c r="H33" s="50"/>
      <c r="I33" s="52" t="s">
        <v>65</v>
      </c>
      <c r="J33" s="52" t="s">
        <v>65</v>
      </c>
      <c r="K33" s="52" t="s">
        <v>65</v>
      </c>
      <c r="L33" s="52" t="s">
        <v>65</v>
      </c>
      <c r="M33" s="52" t="s">
        <v>65</v>
      </c>
      <c r="N33" s="52" t="s">
        <v>65</v>
      </c>
      <c r="O33" s="52" t="s">
        <v>65</v>
      </c>
      <c r="P33" s="52" t="s">
        <v>65</v>
      </c>
      <c r="Q33" s="52" t="s">
        <v>65</v>
      </c>
      <c r="R33" s="52" t="s">
        <v>65</v>
      </c>
      <c r="S33" s="52" t="s">
        <v>65</v>
      </c>
      <c r="T33" s="52" t="s">
        <v>65</v>
      </c>
      <c r="U33" s="83" t="s">
        <v>65</v>
      </c>
      <c r="V33" s="52" t="s">
        <v>65</v>
      </c>
      <c r="W33" s="52" t="s">
        <v>65</v>
      </c>
      <c r="X33" s="52" t="s">
        <v>65</v>
      </c>
      <c r="Y33" s="52" t="s">
        <v>65</v>
      </c>
      <c r="Z33" s="52" t="s">
        <v>65</v>
      </c>
      <c r="AA33" s="52"/>
      <c r="AB33" s="52"/>
      <c r="AC33" s="49"/>
      <c r="AD33" s="52" t="s">
        <v>65</v>
      </c>
    </row>
    <row r="34" spans="1:30" s="53" customFormat="1" ht="8" x14ac:dyDescent="0.35">
      <c r="A34" s="59">
        <v>11</v>
      </c>
      <c r="B34" s="45" t="s">
        <v>69</v>
      </c>
      <c r="C34" s="56">
        <v>1</v>
      </c>
      <c r="D34" s="57" t="s">
        <v>70</v>
      </c>
      <c r="E34" s="76"/>
      <c r="F34" s="76"/>
      <c r="G34" s="49"/>
      <c r="H34" s="50"/>
      <c r="I34" s="52" t="s">
        <v>65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83"/>
      <c r="V34" s="52"/>
      <c r="W34" s="52"/>
      <c r="X34" s="52"/>
      <c r="Y34" s="52"/>
      <c r="Z34" s="52"/>
      <c r="AA34" s="52"/>
      <c r="AB34" s="52"/>
      <c r="AC34" s="49"/>
      <c r="AD34" s="52"/>
    </row>
    <row r="35" spans="1:30" s="42" customFormat="1" ht="19.5" customHeight="1" x14ac:dyDescent="0.35">
      <c r="A35" s="27" t="s">
        <v>72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</row>
    <row r="36" spans="1:30" s="53" customFormat="1" ht="19.5" customHeight="1" x14ac:dyDescent="0.35">
      <c r="A36" s="36">
        <v>12</v>
      </c>
      <c r="B36" s="45"/>
      <c r="C36" s="60" t="s">
        <v>73</v>
      </c>
      <c r="D36" s="60"/>
      <c r="E36" s="60"/>
      <c r="F36" s="60"/>
      <c r="G36" s="60"/>
      <c r="H36" s="61"/>
      <c r="I36" s="52" t="s">
        <v>65</v>
      </c>
      <c r="J36" s="52" t="s">
        <v>65</v>
      </c>
      <c r="K36" s="52" t="s">
        <v>65</v>
      </c>
      <c r="L36" s="52" t="s">
        <v>65</v>
      </c>
      <c r="M36" s="52" t="s">
        <v>65</v>
      </c>
      <c r="N36" s="52" t="s">
        <v>65</v>
      </c>
      <c r="O36" s="52" t="s">
        <v>65</v>
      </c>
      <c r="P36" s="52" t="s">
        <v>65</v>
      </c>
      <c r="Q36" s="52" t="s">
        <v>65</v>
      </c>
      <c r="R36" s="52" t="s">
        <v>65</v>
      </c>
      <c r="S36" s="52" t="s">
        <v>65</v>
      </c>
      <c r="T36" s="52" t="s">
        <v>65</v>
      </c>
      <c r="U36" s="83" t="s">
        <v>65</v>
      </c>
      <c r="V36" s="52" t="s">
        <v>65</v>
      </c>
      <c r="W36" s="52" t="s">
        <v>65</v>
      </c>
      <c r="X36" s="52" t="s">
        <v>65</v>
      </c>
      <c r="Y36" s="52" t="s">
        <v>65</v>
      </c>
      <c r="Z36" s="52" t="s">
        <v>65</v>
      </c>
      <c r="AA36" s="52"/>
      <c r="AB36" s="52"/>
      <c r="AC36" s="49"/>
      <c r="AD36" s="52" t="s">
        <v>65</v>
      </c>
    </row>
    <row r="37" spans="1:30" s="53" customFormat="1" ht="19.5" customHeight="1" x14ac:dyDescent="0.35">
      <c r="A37" s="36">
        <v>13</v>
      </c>
      <c r="B37" s="45"/>
      <c r="C37" s="60" t="s">
        <v>101</v>
      </c>
      <c r="D37" s="60"/>
      <c r="E37" s="60"/>
      <c r="F37" s="60"/>
      <c r="G37" s="60"/>
      <c r="H37" s="61"/>
      <c r="I37" s="52" t="s">
        <v>65</v>
      </c>
      <c r="J37" s="52" t="s">
        <v>65</v>
      </c>
      <c r="K37" s="52" t="s">
        <v>65</v>
      </c>
      <c r="L37" s="52" t="s">
        <v>65</v>
      </c>
      <c r="M37" s="52" t="s">
        <v>65</v>
      </c>
      <c r="N37" s="52" t="s">
        <v>65</v>
      </c>
      <c r="O37" s="52" t="s">
        <v>65</v>
      </c>
      <c r="P37" s="52" t="s">
        <v>65</v>
      </c>
      <c r="Q37" s="52" t="s">
        <v>65</v>
      </c>
      <c r="R37" s="52" t="s">
        <v>65</v>
      </c>
      <c r="S37" s="52" t="s">
        <v>65</v>
      </c>
      <c r="T37" s="52" t="s">
        <v>65</v>
      </c>
      <c r="U37" s="83" t="s">
        <v>65</v>
      </c>
      <c r="V37" s="52" t="s">
        <v>65</v>
      </c>
      <c r="W37" s="52" t="s">
        <v>65</v>
      </c>
      <c r="X37" s="52" t="s">
        <v>65</v>
      </c>
      <c r="Y37" s="52" t="s">
        <v>65</v>
      </c>
      <c r="Z37" s="52" t="s">
        <v>65</v>
      </c>
      <c r="AA37" s="52"/>
      <c r="AB37" s="52"/>
      <c r="AC37" s="49"/>
      <c r="AD37" s="52" t="s">
        <v>65</v>
      </c>
    </row>
    <row r="38" spans="1:30" s="53" customFormat="1" ht="19.5" customHeight="1" x14ac:dyDescent="0.35">
      <c r="A38" s="36">
        <v>14</v>
      </c>
      <c r="B38" s="45"/>
      <c r="C38" s="60" t="s">
        <v>102</v>
      </c>
      <c r="D38" s="60"/>
      <c r="E38" s="60"/>
      <c r="F38" s="60"/>
      <c r="G38" s="60"/>
      <c r="H38" s="61"/>
      <c r="I38" s="52" t="s">
        <v>65</v>
      </c>
      <c r="J38" s="52" t="s">
        <v>65</v>
      </c>
      <c r="K38" s="52" t="s">
        <v>65</v>
      </c>
      <c r="L38" s="52" t="s">
        <v>65</v>
      </c>
      <c r="M38" s="52" t="s">
        <v>65</v>
      </c>
      <c r="N38" s="52" t="s">
        <v>65</v>
      </c>
      <c r="O38" s="52" t="s">
        <v>65</v>
      </c>
      <c r="P38" s="52" t="s">
        <v>65</v>
      </c>
      <c r="Q38" s="52" t="s">
        <v>65</v>
      </c>
      <c r="R38" s="52" t="s">
        <v>65</v>
      </c>
      <c r="S38" s="52" t="s">
        <v>65</v>
      </c>
      <c r="T38" s="52" t="s">
        <v>65</v>
      </c>
      <c r="U38" s="83" t="s">
        <v>65</v>
      </c>
      <c r="V38" s="52" t="s">
        <v>65</v>
      </c>
      <c r="W38" s="52" t="s">
        <v>65</v>
      </c>
      <c r="X38" s="52" t="s">
        <v>65</v>
      </c>
      <c r="Y38" s="52" t="s">
        <v>65</v>
      </c>
      <c r="Z38" s="52" t="s">
        <v>65</v>
      </c>
      <c r="AA38" s="52"/>
      <c r="AB38" s="52"/>
      <c r="AC38" s="49"/>
      <c r="AD38" s="52" t="s">
        <v>65</v>
      </c>
    </row>
    <row r="39" spans="1:30" x14ac:dyDescent="0.35">
      <c r="A39" s="62" t="s">
        <v>23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</row>
    <row r="40" spans="1:30" ht="50.25" customHeight="1" x14ac:dyDescent="0.35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</row>
    <row r="41" spans="1:30" ht="6.75" customHeight="1" x14ac:dyDescent="0.35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</row>
    <row r="42" spans="1:30" ht="22.5" customHeight="1" x14ac:dyDescent="0.35">
      <c r="A42" s="65" t="s">
        <v>75</v>
      </c>
      <c r="B42" s="65"/>
      <c r="C42" s="65"/>
      <c r="D42" s="65"/>
      <c r="E42" s="65"/>
      <c r="F42" s="66"/>
      <c r="G42" s="67" t="s">
        <v>76</v>
      </c>
      <c r="H42" s="68"/>
      <c r="I42" s="66"/>
      <c r="J42" s="66" t="s">
        <v>76</v>
      </c>
      <c r="K42" s="66"/>
      <c r="L42" s="66"/>
      <c r="M42" s="66"/>
      <c r="P42" s="68"/>
    </row>
    <row r="43" spans="1:30" ht="22.5" customHeight="1" x14ac:dyDescent="0.35">
      <c r="A43" s="65" t="s">
        <v>77</v>
      </c>
      <c r="B43" s="65"/>
      <c r="C43" s="65"/>
      <c r="D43" s="65"/>
      <c r="E43" s="65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</row>
    <row r="44" spans="1:30" ht="22.5" customHeight="1" x14ac:dyDescent="0.35">
      <c r="A44" s="65" t="s">
        <v>78</v>
      </c>
      <c r="B44" s="65"/>
      <c r="C44" s="65"/>
      <c r="D44" s="65"/>
      <c r="E44" s="65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</row>
    <row r="45" spans="1:30" ht="7.5" customHeight="1" x14ac:dyDescent="0.35">
      <c r="A45" s="70"/>
      <c r="B45" s="70"/>
      <c r="C45" s="70"/>
      <c r="D45" s="70"/>
      <c r="E45" s="70"/>
    </row>
    <row r="46" spans="1:30" ht="8.25" customHeight="1" x14ac:dyDescent="0.35">
      <c r="A46" s="13"/>
      <c r="B46" s="13"/>
    </row>
    <row r="47" spans="1:30" ht="13.5" customHeight="1" x14ac:dyDescent="0.35">
      <c r="A47" s="71" t="s">
        <v>79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2" t="s">
        <v>80</v>
      </c>
      <c r="O47" s="72"/>
      <c r="P47" s="72"/>
      <c r="Q47" s="72"/>
      <c r="R47" s="73" t="s">
        <v>81</v>
      </c>
      <c r="S47" s="73"/>
    </row>
    <row r="48" spans="1:30" ht="13.5" customHeight="1" x14ac:dyDescent="0.35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4">
        <f ca="1">TODAY()</f>
        <v>46273</v>
      </c>
      <c r="O48" s="74"/>
      <c r="P48" s="74"/>
      <c r="Q48" s="74"/>
      <c r="R48" s="73"/>
      <c r="S48" s="73"/>
    </row>
  </sheetData>
  <mergeCells count="51">
    <mergeCell ref="A43:E43"/>
    <mergeCell ref="A44:E44"/>
    <mergeCell ref="A47:M48"/>
    <mergeCell ref="N47:Q47"/>
    <mergeCell ref="R47:S48"/>
    <mergeCell ref="N48:Q48"/>
    <mergeCell ref="C36:H36"/>
    <mergeCell ref="C37:H37"/>
    <mergeCell ref="C38:H38"/>
    <mergeCell ref="A39:AD39"/>
    <mergeCell ref="A40:AD40"/>
    <mergeCell ref="A42:E42"/>
    <mergeCell ref="B20:H20"/>
    <mergeCell ref="A21:AD21"/>
    <mergeCell ref="A26:AD26"/>
    <mergeCell ref="A28:AD28"/>
    <mergeCell ref="A31:AD31"/>
    <mergeCell ref="A35:AD35"/>
    <mergeCell ref="A18:A19"/>
    <mergeCell ref="B18:C19"/>
    <mergeCell ref="D18:D19"/>
    <mergeCell ref="E18:F18"/>
    <mergeCell ref="G18:H18"/>
    <mergeCell ref="I18:AD18"/>
    <mergeCell ref="A15:I15"/>
    <mergeCell ref="J15:L15"/>
    <mergeCell ref="M15:O15"/>
    <mergeCell ref="P15:U15"/>
    <mergeCell ref="A16:I16"/>
    <mergeCell ref="P16:U16"/>
    <mergeCell ref="A11:H11"/>
    <mergeCell ref="I11:S11"/>
    <mergeCell ref="A12:H12"/>
    <mergeCell ref="I12:S12"/>
    <mergeCell ref="A13:H13"/>
    <mergeCell ref="I13:S13"/>
    <mergeCell ref="A8:H8"/>
    <mergeCell ref="I8:S8"/>
    <mergeCell ref="A9:H9"/>
    <mergeCell ref="I9:S9"/>
    <mergeCell ref="A10:H10"/>
    <mergeCell ref="I10:S10"/>
    <mergeCell ref="A1:F1"/>
    <mergeCell ref="G1:K1"/>
    <mergeCell ref="L1:U4"/>
    <mergeCell ref="A2:F2"/>
    <mergeCell ref="G2:K2"/>
    <mergeCell ref="A3:F3"/>
    <mergeCell ref="G3:K3"/>
    <mergeCell ref="A4:F4"/>
    <mergeCell ref="G4:K4"/>
  </mergeCells>
  <dataValidations count="1">
    <dataValidation type="list" allowBlank="1" showInputMessage="1" showErrorMessage="1" sqref="B22:B24 B32:B34 B27 B36:B38 I8:S8" xr:uid="{5D1ED10F-DCEA-4E72-B966-A1CE82E785AD}">
      <formula1>#REF!</formula1>
    </dataValidation>
  </dataValidations>
  <pageMargins left="0.23622047244094491" right="0.23622047244094491" top="0.6692913385826772" bottom="0.51181102362204722" header="0.31496062992125984" footer="0.31496062992125984"/>
  <pageSetup paperSize="8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06CCB-AADC-4231-BB92-6845A30C0A14}">
  <dimension ref="A1:AD49"/>
  <sheetViews>
    <sheetView zoomScaleNormal="100" workbookViewId="0">
      <selection activeCell="I10" sqref="I10:S10"/>
    </sheetView>
  </sheetViews>
  <sheetFormatPr defaultColWidth="9.1796875" defaultRowHeight="14.5" x14ac:dyDescent="0.35"/>
  <cols>
    <col min="1" max="2" width="2.7265625" style="4" customWidth="1"/>
    <col min="3" max="3" width="7.1796875" style="4" customWidth="1"/>
    <col min="4" max="4" width="19.1796875" style="4" customWidth="1"/>
    <col min="5" max="6" width="6.81640625" style="4" customWidth="1"/>
    <col min="7" max="7" width="4.1796875" style="4" bestFit="1" customWidth="1"/>
    <col min="8" max="8" width="4.453125" style="4" bestFit="1" customWidth="1"/>
    <col min="9" max="29" width="7.26953125" style="4" customWidth="1"/>
    <col min="30" max="30" width="9.54296875" style="4" bestFit="1" customWidth="1"/>
    <col min="31" max="16384" width="9.1796875" style="4"/>
  </cols>
  <sheetData>
    <row r="1" spans="1:21" ht="10.5" customHeight="1" x14ac:dyDescent="0.35">
      <c r="A1" s="1" t="s">
        <v>0</v>
      </c>
      <c r="B1" s="1"/>
      <c r="C1" s="1"/>
      <c r="D1" s="1"/>
      <c r="E1" s="1"/>
      <c r="F1" s="1"/>
      <c r="G1" s="2" t="s">
        <v>88</v>
      </c>
      <c r="H1" s="2"/>
      <c r="I1" s="2"/>
      <c r="J1" s="2"/>
      <c r="K1" s="2"/>
      <c r="L1" s="3" t="s">
        <v>2</v>
      </c>
      <c r="M1" s="3"/>
      <c r="N1" s="3"/>
      <c r="O1" s="3"/>
      <c r="P1" s="3"/>
      <c r="Q1" s="3"/>
      <c r="R1" s="3"/>
      <c r="S1" s="3"/>
      <c r="T1" s="3"/>
      <c r="U1" s="3"/>
    </row>
    <row r="2" spans="1:21" ht="10.5" customHeight="1" x14ac:dyDescent="0.35">
      <c r="A2" s="1" t="s">
        <v>3</v>
      </c>
      <c r="B2" s="1"/>
      <c r="C2" s="1"/>
      <c r="D2" s="1"/>
      <c r="E2" s="1"/>
      <c r="F2" s="1"/>
      <c r="G2" s="2">
        <v>2</v>
      </c>
      <c r="H2" s="2"/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0.5" customHeight="1" x14ac:dyDescent="0.35">
      <c r="A3" s="1" t="s">
        <v>4</v>
      </c>
      <c r="B3" s="1"/>
      <c r="C3" s="1"/>
      <c r="D3" s="1"/>
      <c r="E3" s="1"/>
      <c r="F3" s="1"/>
      <c r="G3" s="5">
        <v>45959</v>
      </c>
      <c r="H3" s="5"/>
      <c r="I3" s="5"/>
      <c r="J3" s="5"/>
      <c r="K3" s="5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0.5" customHeight="1" x14ac:dyDescent="0.35">
      <c r="A4" s="1" t="s">
        <v>5</v>
      </c>
      <c r="B4" s="1"/>
      <c r="C4" s="1"/>
      <c r="D4" s="1"/>
      <c r="E4" s="1"/>
      <c r="F4" s="1"/>
      <c r="G4" s="2" t="s">
        <v>6</v>
      </c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2.25" customHeight="1" x14ac:dyDescent="0.35"/>
    <row r="6" spans="1:21" s="8" customFormat="1" ht="18.5" x14ac:dyDescent="0.45">
      <c r="A6" s="6" t="s">
        <v>7</v>
      </c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21" ht="6.75" customHeight="1" x14ac:dyDescent="0.35"/>
    <row r="8" spans="1:21" s="13" customFormat="1" ht="16.5" customHeight="1" x14ac:dyDescent="0.3">
      <c r="A8" s="9" t="s">
        <v>8</v>
      </c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</row>
    <row r="9" spans="1:21" s="13" customFormat="1" ht="16.5" customHeight="1" x14ac:dyDescent="0.3">
      <c r="A9" s="9" t="s">
        <v>9</v>
      </c>
      <c r="B9" s="10"/>
      <c r="C9" s="10"/>
      <c r="D9" s="10"/>
      <c r="E9" s="10"/>
      <c r="F9" s="10"/>
      <c r="G9" s="10"/>
      <c r="H9" s="10"/>
      <c r="I9" s="11" t="s">
        <v>89</v>
      </c>
      <c r="J9" s="11"/>
      <c r="K9" s="11"/>
      <c r="L9" s="11"/>
      <c r="M9" s="11"/>
      <c r="N9" s="11"/>
      <c r="O9" s="11"/>
      <c r="P9" s="11"/>
      <c r="Q9" s="11"/>
      <c r="R9" s="11"/>
      <c r="S9" s="12"/>
    </row>
    <row r="10" spans="1:21" s="13" customFormat="1" ht="16.5" customHeight="1" x14ac:dyDescent="0.3">
      <c r="A10" s="9" t="s">
        <v>11</v>
      </c>
      <c r="B10" s="10"/>
      <c r="C10" s="10"/>
      <c r="D10" s="10"/>
      <c r="E10" s="10"/>
      <c r="F10" s="10"/>
      <c r="G10" s="10"/>
      <c r="H10" s="10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2"/>
    </row>
    <row r="11" spans="1:21" s="13" customFormat="1" ht="16.5" customHeight="1" x14ac:dyDescent="0.3">
      <c r="A11" s="9" t="s">
        <v>12</v>
      </c>
      <c r="B11" s="10"/>
      <c r="C11" s="10"/>
      <c r="D11" s="10"/>
      <c r="E11" s="10"/>
      <c r="F11" s="10"/>
      <c r="G11" s="10"/>
      <c r="H11" s="10"/>
      <c r="I11" s="11">
        <v>1</v>
      </c>
      <c r="J11" s="11"/>
      <c r="K11" s="11"/>
      <c r="L11" s="11"/>
      <c r="M11" s="11"/>
      <c r="N11" s="11"/>
      <c r="O11" s="11"/>
      <c r="P11" s="11"/>
      <c r="Q11" s="11"/>
      <c r="R11" s="11"/>
      <c r="S11" s="12"/>
    </row>
    <row r="12" spans="1:21" s="13" customFormat="1" ht="16.5" customHeight="1" x14ac:dyDescent="0.3">
      <c r="A12" s="9" t="s">
        <v>13</v>
      </c>
      <c r="B12" s="10"/>
      <c r="C12" s="10"/>
      <c r="D12" s="10"/>
      <c r="E12" s="10"/>
      <c r="F12" s="10"/>
      <c r="G12" s="10"/>
      <c r="H12" s="10"/>
      <c r="I12" s="11">
        <v>850</v>
      </c>
      <c r="J12" s="11"/>
      <c r="K12" s="11"/>
      <c r="L12" s="11"/>
      <c r="M12" s="11"/>
      <c r="N12" s="11"/>
      <c r="O12" s="11"/>
      <c r="P12" s="11"/>
      <c r="Q12" s="11"/>
      <c r="R12" s="11"/>
      <c r="S12" s="12"/>
    </row>
    <row r="13" spans="1:21" s="13" customFormat="1" ht="16.5" customHeight="1" x14ac:dyDescent="0.3">
      <c r="A13" s="9" t="s">
        <v>14</v>
      </c>
      <c r="B13" s="10"/>
      <c r="C13" s="10"/>
      <c r="D13" s="10"/>
      <c r="E13" s="10"/>
      <c r="F13" s="10"/>
      <c r="G13" s="10"/>
      <c r="H13" s="10"/>
      <c r="I13" s="11" t="s">
        <v>15</v>
      </c>
      <c r="J13" s="11"/>
      <c r="K13" s="11"/>
      <c r="L13" s="11"/>
      <c r="M13" s="11"/>
      <c r="N13" s="11"/>
      <c r="O13" s="11"/>
      <c r="P13" s="11"/>
      <c r="Q13" s="11"/>
      <c r="R13" s="11"/>
      <c r="S13" s="12"/>
    </row>
    <row r="14" spans="1:21" s="13" customFormat="1" ht="8.25" customHeight="1" x14ac:dyDescent="0.3">
      <c r="A14" s="14"/>
      <c r="B14" s="14"/>
      <c r="C14" s="14"/>
      <c r="D14" s="14"/>
      <c r="E14" s="14"/>
      <c r="F14" s="14"/>
      <c r="G14" s="14"/>
      <c r="H14" s="14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</row>
    <row r="15" spans="1:21" s="13" customFormat="1" ht="13" x14ac:dyDescent="0.3">
      <c r="A15" s="16" t="s">
        <v>16</v>
      </c>
      <c r="B15" s="16"/>
      <c r="C15" s="16"/>
      <c r="D15" s="16"/>
      <c r="E15" s="16"/>
      <c r="F15" s="16"/>
      <c r="G15" s="16"/>
      <c r="H15" s="16"/>
      <c r="I15" s="16"/>
      <c r="J15" s="17" t="s">
        <v>17</v>
      </c>
      <c r="K15" s="17"/>
      <c r="L15" s="17"/>
      <c r="M15" s="17" t="s">
        <v>18</v>
      </c>
      <c r="N15" s="17"/>
      <c r="O15" s="17"/>
      <c r="P15" s="17" t="s">
        <v>19</v>
      </c>
      <c r="Q15" s="17"/>
      <c r="R15" s="17"/>
      <c r="S15" s="17"/>
      <c r="T15" s="17"/>
      <c r="U15" s="17"/>
    </row>
    <row r="16" spans="1:21" s="13" customFormat="1" ht="24" customHeight="1" x14ac:dyDescent="0.3">
      <c r="A16" s="18" t="s">
        <v>20</v>
      </c>
      <c r="B16" s="18"/>
      <c r="C16" s="18"/>
      <c r="D16" s="18"/>
      <c r="E16" s="18"/>
      <c r="F16" s="18"/>
      <c r="G16" s="18"/>
      <c r="H16" s="18"/>
      <c r="I16" s="18"/>
      <c r="J16" s="19"/>
      <c r="K16" s="19"/>
      <c r="L16" s="19"/>
      <c r="M16" s="19"/>
      <c r="N16" s="20"/>
      <c r="O16" s="21"/>
      <c r="P16" s="22"/>
      <c r="Q16" s="22"/>
      <c r="R16" s="22"/>
      <c r="S16" s="22"/>
      <c r="T16" s="22"/>
      <c r="U16" s="22"/>
    </row>
    <row r="17" spans="1:30" ht="6.75" customHeight="1" x14ac:dyDescent="0.35"/>
    <row r="18" spans="1:30" ht="10.5" customHeight="1" x14ac:dyDescent="0.35">
      <c r="A18" s="23" t="s">
        <v>21</v>
      </c>
      <c r="B18" s="24" t="s">
        <v>22</v>
      </c>
      <c r="C18" s="25"/>
      <c r="D18" s="26" t="s">
        <v>23</v>
      </c>
      <c r="E18" s="27" t="s">
        <v>24</v>
      </c>
      <c r="F18" s="27"/>
      <c r="G18" s="27" t="s">
        <v>25</v>
      </c>
      <c r="H18" s="28"/>
      <c r="I18" s="29" t="s">
        <v>26</v>
      </c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</row>
    <row r="19" spans="1:30" ht="10.5" customHeight="1" x14ac:dyDescent="0.35">
      <c r="A19" s="23"/>
      <c r="B19" s="30"/>
      <c r="C19" s="31"/>
      <c r="D19" s="32"/>
      <c r="E19" s="33" t="s">
        <v>27</v>
      </c>
      <c r="F19" s="33" t="s">
        <v>28</v>
      </c>
      <c r="G19" s="33" t="s">
        <v>29</v>
      </c>
      <c r="H19" s="34" t="s">
        <v>30</v>
      </c>
      <c r="I19" s="35" t="s">
        <v>31</v>
      </c>
      <c r="J19" s="33" t="s">
        <v>32</v>
      </c>
      <c r="K19" s="33" t="s">
        <v>33</v>
      </c>
      <c r="L19" s="33" t="s">
        <v>34</v>
      </c>
      <c r="M19" s="33" t="s">
        <v>35</v>
      </c>
      <c r="N19" s="33" t="s">
        <v>36</v>
      </c>
      <c r="O19" s="33" t="s">
        <v>37</v>
      </c>
      <c r="P19" s="33" t="s">
        <v>38</v>
      </c>
      <c r="Q19" s="33" t="s">
        <v>39</v>
      </c>
      <c r="R19" s="33" t="s">
        <v>40</v>
      </c>
      <c r="S19" s="33" t="s">
        <v>41</v>
      </c>
      <c r="T19" s="33" t="s">
        <v>42</v>
      </c>
      <c r="U19" s="33" t="s">
        <v>43</v>
      </c>
      <c r="V19" s="33" t="s">
        <v>44</v>
      </c>
      <c r="W19" s="33" t="s">
        <v>45</v>
      </c>
      <c r="X19" s="33" t="s">
        <v>46</v>
      </c>
      <c r="Y19" s="33" t="s">
        <v>47</v>
      </c>
      <c r="Z19" s="33" t="s">
        <v>48</v>
      </c>
      <c r="AA19" s="33" t="s">
        <v>49</v>
      </c>
      <c r="AB19" s="33" t="s">
        <v>50</v>
      </c>
      <c r="AC19" s="33" t="s">
        <v>51</v>
      </c>
      <c r="AD19" s="33" t="s">
        <v>52</v>
      </c>
    </row>
    <row r="20" spans="1:30" s="42" customFormat="1" ht="19.5" customHeight="1" x14ac:dyDescent="0.35">
      <c r="A20" s="36">
        <v>1</v>
      </c>
      <c r="B20" s="37" t="s">
        <v>53</v>
      </c>
      <c r="C20" s="38"/>
      <c r="D20" s="38"/>
      <c r="E20" s="38"/>
      <c r="F20" s="38"/>
      <c r="G20" s="38"/>
      <c r="H20" s="39"/>
      <c r="I20" s="40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</row>
    <row r="21" spans="1:30" s="42" customFormat="1" ht="19.5" customHeight="1" x14ac:dyDescent="0.35">
      <c r="A21" s="43" t="s">
        <v>54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29"/>
    </row>
    <row r="22" spans="1:30" s="42" customFormat="1" ht="19.5" customHeight="1" x14ac:dyDescent="0.35">
      <c r="A22" s="36">
        <v>2</v>
      </c>
      <c r="B22" s="45" t="s">
        <v>56</v>
      </c>
      <c r="C22" s="46">
        <v>42</v>
      </c>
      <c r="D22" s="47"/>
      <c r="E22" s="48">
        <v>0.3</v>
      </c>
      <c r="F22" s="48">
        <v>0.3</v>
      </c>
      <c r="G22" s="49">
        <f>IF(C22="","",C22-E22)</f>
        <v>41.7</v>
      </c>
      <c r="H22" s="50">
        <f>IF(C22="","",C22+F22)</f>
        <v>42.3</v>
      </c>
      <c r="I22" s="40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51"/>
    </row>
    <row r="23" spans="1:30" s="42" customFormat="1" ht="19.5" customHeight="1" x14ac:dyDescent="0.35">
      <c r="A23" s="36">
        <v>3</v>
      </c>
      <c r="B23" s="45" t="s">
        <v>56</v>
      </c>
      <c r="C23" s="46">
        <v>34</v>
      </c>
      <c r="D23" s="47"/>
      <c r="E23" s="48">
        <v>0.3</v>
      </c>
      <c r="F23" s="48">
        <v>0.3</v>
      </c>
      <c r="G23" s="49">
        <f>IF(C23="","",C23-E23)</f>
        <v>33.700000000000003</v>
      </c>
      <c r="H23" s="50">
        <f>IF(C23="","",C23+F23)</f>
        <v>34.299999999999997</v>
      </c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1"/>
      <c r="AD23" s="40"/>
    </row>
    <row r="24" spans="1:30" s="42" customFormat="1" ht="19.5" customHeight="1" x14ac:dyDescent="0.35">
      <c r="A24" s="36">
        <v>4</v>
      </c>
      <c r="B24" s="45"/>
      <c r="C24" s="46">
        <v>110</v>
      </c>
      <c r="D24" s="47"/>
      <c r="E24" s="48">
        <v>0.3</v>
      </c>
      <c r="F24" s="48">
        <v>0.3</v>
      </c>
      <c r="G24" s="49">
        <f t="shared" ref="G24:G27" si="0">IF(C24="","",C24-E24)</f>
        <v>109.7</v>
      </c>
      <c r="H24" s="50">
        <f t="shared" ref="H24:H27" si="1">IF(C24="","",C24+F24)</f>
        <v>110.3</v>
      </c>
      <c r="I24" s="75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41"/>
      <c r="AD24" s="51"/>
    </row>
    <row r="25" spans="1:30" s="42" customFormat="1" ht="19.5" customHeight="1" x14ac:dyDescent="0.35">
      <c r="A25" s="36">
        <v>5</v>
      </c>
      <c r="B25" s="45"/>
      <c r="C25" s="46">
        <v>2</v>
      </c>
      <c r="D25" s="47"/>
      <c r="E25" s="48">
        <v>0.1</v>
      </c>
      <c r="F25" s="48">
        <v>0.1</v>
      </c>
      <c r="G25" s="49">
        <f t="shared" si="0"/>
        <v>1.9</v>
      </c>
      <c r="H25" s="50">
        <f t="shared" si="1"/>
        <v>2.1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1"/>
      <c r="AD25" s="40"/>
    </row>
    <row r="26" spans="1:30" s="42" customFormat="1" ht="19.5" customHeight="1" x14ac:dyDescent="0.35">
      <c r="A26" s="36">
        <v>6</v>
      </c>
      <c r="B26" s="45"/>
      <c r="C26" s="46">
        <v>10</v>
      </c>
      <c r="D26" s="47"/>
      <c r="E26" s="48">
        <v>0.2</v>
      </c>
      <c r="F26" s="48">
        <v>0.2</v>
      </c>
      <c r="G26" s="49">
        <f t="shared" si="0"/>
        <v>9.8000000000000007</v>
      </c>
      <c r="H26" s="50">
        <f t="shared" si="1"/>
        <v>10.199999999999999</v>
      </c>
      <c r="I26" s="40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</row>
    <row r="27" spans="1:30" s="42" customFormat="1" ht="19.5" customHeight="1" x14ac:dyDescent="0.35">
      <c r="A27" s="36">
        <v>7</v>
      </c>
      <c r="B27" s="45"/>
      <c r="C27" s="46">
        <v>102</v>
      </c>
      <c r="D27" s="47"/>
      <c r="E27" s="48">
        <v>0</v>
      </c>
      <c r="F27" s="48">
        <v>0.5</v>
      </c>
      <c r="G27" s="49">
        <f t="shared" si="0"/>
        <v>102</v>
      </c>
      <c r="H27" s="50">
        <f t="shared" si="1"/>
        <v>102.5</v>
      </c>
      <c r="I27" s="40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</row>
    <row r="28" spans="1:30" s="42" customFormat="1" ht="19.5" customHeight="1" x14ac:dyDescent="0.35">
      <c r="A28" s="43" t="s">
        <v>58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29"/>
    </row>
    <row r="29" spans="1:30" s="42" customFormat="1" ht="19.5" customHeight="1" x14ac:dyDescent="0.35">
      <c r="A29" s="36">
        <v>8</v>
      </c>
      <c r="B29" s="45" t="s">
        <v>56</v>
      </c>
      <c r="C29" s="46">
        <v>30</v>
      </c>
      <c r="D29" s="47"/>
      <c r="E29" s="48">
        <v>0</v>
      </c>
      <c r="F29" s="48">
        <v>0.5</v>
      </c>
      <c r="G29" s="49">
        <f>IF(C29="","",C29-E29)</f>
        <v>30</v>
      </c>
      <c r="H29" s="50">
        <f>IF(C29="","",C29+F29)</f>
        <v>30.5</v>
      </c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1"/>
      <c r="AD29" s="40"/>
    </row>
    <row r="30" spans="1:30" s="42" customFormat="1" ht="19.5" customHeight="1" x14ac:dyDescent="0.35">
      <c r="A30" s="43" t="s">
        <v>59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29"/>
    </row>
    <row r="31" spans="1:30" s="42" customFormat="1" ht="19.5" customHeight="1" x14ac:dyDescent="0.35">
      <c r="A31" s="36">
        <v>9</v>
      </c>
      <c r="B31" s="45" t="s">
        <v>60</v>
      </c>
      <c r="C31" s="46">
        <v>0.8</v>
      </c>
      <c r="D31" s="47"/>
      <c r="E31" s="48"/>
      <c r="F31" s="48"/>
      <c r="G31" s="49">
        <f t="shared" ref="G31:G32" si="2">IF(C31="","",C31-E31)</f>
        <v>0.8</v>
      </c>
      <c r="H31" s="50">
        <f t="shared" ref="H31:H32" si="3">IF(C31="","",C31+F31)</f>
        <v>0.8</v>
      </c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1"/>
      <c r="AD31" s="40"/>
    </row>
    <row r="32" spans="1:30" s="42" customFormat="1" ht="19.5" customHeight="1" x14ac:dyDescent="0.35">
      <c r="A32" s="36">
        <v>10</v>
      </c>
      <c r="B32" s="45" t="s">
        <v>60</v>
      </c>
      <c r="C32" s="46">
        <v>1.6</v>
      </c>
      <c r="D32" s="47" t="s">
        <v>61</v>
      </c>
      <c r="E32" s="48"/>
      <c r="F32" s="48"/>
      <c r="G32" s="49">
        <f t="shared" si="2"/>
        <v>1.6</v>
      </c>
      <c r="H32" s="50">
        <f t="shared" si="3"/>
        <v>1.6</v>
      </c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1"/>
      <c r="AD32" s="40"/>
    </row>
    <row r="33" spans="1:30" s="42" customFormat="1" ht="19.5" customHeight="1" x14ac:dyDescent="0.35">
      <c r="A33" s="43" t="s">
        <v>62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29"/>
    </row>
    <row r="34" spans="1:30" s="53" customFormat="1" ht="19.5" customHeight="1" x14ac:dyDescent="0.35">
      <c r="A34" s="36">
        <v>11</v>
      </c>
      <c r="B34" s="45" t="s">
        <v>66</v>
      </c>
      <c r="C34" s="46" t="s">
        <v>90</v>
      </c>
      <c r="D34" s="47"/>
      <c r="E34" s="48"/>
      <c r="F34" s="48"/>
      <c r="G34" s="49"/>
      <c r="H34" s="50"/>
      <c r="I34" s="52" t="s">
        <v>91</v>
      </c>
      <c r="J34" s="52" t="s">
        <v>91</v>
      </c>
      <c r="K34" s="52" t="s">
        <v>91</v>
      </c>
      <c r="L34" s="52" t="s">
        <v>91</v>
      </c>
      <c r="M34" s="52" t="s">
        <v>91</v>
      </c>
      <c r="N34" s="52" t="s">
        <v>91</v>
      </c>
      <c r="O34" s="52" t="s">
        <v>91</v>
      </c>
      <c r="P34" s="52" t="s">
        <v>91</v>
      </c>
      <c r="Q34" s="52" t="s">
        <v>91</v>
      </c>
      <c r="R34" s="52" t="s">
        <v>91</v>
      </c>
      <c r="S34" s="52" t="s">
        <v>91</v>
      </c>
      <c r="T34" s="52" t="s">
        <v>91</v>
      </c>
      <c r="U34" s="52" t="s">
        <v>91</v>
      </c>
      <c r="V34" s="52" t="s">
        <v>91</v>
      </c>
      <c r="W34" s="52" t="s">
        <v>91</v>
      </c>
      <c r="X34" s="52" t="s">
        <v>91</v>
      </c>
      <c r="Y34" s="52" t="s">
        <v>91</v>
      </c>
      <c r="Z34" s="52" t="s">
        <v>91</v>
      </c>
      <c r="AA34" s="52"/>
      <c r="AB34" s="52"/>
      <c r="AC34" s="49"/>
      <c r="AD34" s="49" t="s">
        <v>91</v>
      </c>
    </row>
    <row r="35" spans="1:30" s="53" customFormat="1" ht="19.5" customHeight="1" x14ac:dyDescent="0.35">
      <c r="A35" s="36">
        <v>12</v>
      </c>
      <c r="B35" s="45"/>
      <c r="C35" s="46" t="s">
        <v>92</v>
      </c>
      <c r="D35" s="47" t="s">
        <v>93</v>
      </c>
      <c r="E35" s="48"/>
      <c r="F35" s="48"/>
      <c r="G35" s="49"/>
      <c r="H35" s="50"/>
      <c r="I35" s="52" t="s">
        <v>91</v>
      </c>
      <c r="J35" s="52" t="s">
        <v>91</v>
      </c>
      <c r="K35" s="52" t="s">
        <v>91</v>
      </c>
      <c r="L35" s="52" t="s">
        <v>91</v>
      </c>
      <c r="M35" s="52" t="s">
        <v>91</v>
      </c>
      <c r="N35" s="52" t="s">
        <v>91</v>
      </c>
      <c r="O35" s="52" t="s">
        <v>91</v>
      </c>
      <c r="P35" s="52" t="s">
        <v>91</v>
      </c>
      <c r="Q35" s="52" t="s">
        <v>91</v>
      </c>
      <c r="R35" s="52" t="s">
        <v>91</v>
      </c>
      <c r="S35" s="52" t="s">
        <v>91</v>
      </c>
      <c r="T35" s="52" t="s">
        <v>91</v>
      </c>
      <c r="U35" s="52" t="s">
        <v>91</v>
      </c>
      <c r="V35" s="52" t="s">
        <v>91</v>
      </c>
      <c r="W35" s="52" t="s">
        <v>91</v>
      </c>
      <c r="X35" s="52" t="s">
        <v>91</v>
      </c>
      <c r="Y35" s="52" t="s">
        <v>91</v>
      </c>
      <c r="Z35" s="52" t="s">
        <v>91</v>
      </c>
      <c r="AA35" s="52"/>
      <c r="AB35" s="52"/>
      <c r="AC35" s="49"/>
      <c r="AD35" s="49" t="s">
        <v>91</v>
      </c>
    </row>
    <row r="36" spans="1:30" s="53" customFormat="1" ht="19.5" customHeight="1" x14ac:dyDescent="0.35">
      <c r="A36" s="36">
        <v>13</v>
      </c>
      <c r="B36" s="45"/>
      <c r="C36" s="46" t="s">
        <v>94</v>
      </c>
      <c r="D36" s="47"/>
      <c r="E36" s="48"/>
      <c r="F36" s="48"/>
      <c r="G36" s="49"/>
      <c r="H36" s="50"/>
      <c r="I36" s="52" t="s">
        <v>91</v>
      </c>
      <c r="J36" s="52" t="s">
        <v>91</v>
      </c>
      <c r="K36" s="52" t="s">
        <v>91</v>
      </c>
      <c r="L36" s="52" t="s">
        <v>91</v>
      </c>
      <c r="M36" s="52" t="s">
        <v>91</v>
      </c>
      <c r="N36" s="52" t="s">
        <v>91</v>
      </c>
      <c r="O36" s="52" t="s">
        <v>91</v>
      </c>
      <c r="P36" s="52" t="s">
        <v>91</v>
      </c>
      <c r="Q36" s="52" t="s">
        <v>91</v>
      </c>
      <c r="R36" s="52" t="s">
        <v>91</v>
      </c>
      <c r="S36" s="52" t="s">
        <v>91</v>
      </c>
      <c r="T36" s="52" t="s">
        <v>91</v>
      </c>
      <c r="U36" s="52" t="s">
        <v>91</v>
      </c>
      <c r="V36" s="52" t="s">
        <v>91</v>
      </c>
      <c r="W36" s="52" t="s">
        <v>91</v>
      </c>
      <c r="X36" s="52" t="s">
        <v>91</v>
      </c>
      <c r="Y36" s="52" t="s">
        <v>91</v>
      </c>
      <c r="Z36" s="52" t="s">
        <v>91</v>
      </c>
      <c r="AA36" s="52"/>
      <c r="AB36" s="52"/>
      <c r="AC36" s="49"/>
      <c r="AD36" s="49" t="s">
        <v>91</v>
      </c>
    </row>
    <row r="37" spans="1:30" s="53" customFormat="1" ht="8" x14ac:dyDescent="0.35">
      <c r="A37" s="59">
        <v>14</v>
      </c>
      <c r="B37" s="55" t="s">
        <v>69</v>
      </c>
      <c r="C37" s="56">
        <v>1</v>
      </c>
      <c r="D37" s="57" t="s">
        <v>70</v>
      </c>
      <c r="E37" s="76"/>
      <c r="F37" s="76"/>
      <c r="G37" s="58"/>
      <c r="H37" s="77"/>
      <c r="I37" s="58" t="s">
        <v>91</v>
      </c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</row>
    <row r="38" spans="1:30" s="42" customFormat="1" ht="19.5" customHeight="1" x14ac:dyDescent="0.35">
      <c r="A38" s="27" t="s">
        <v>72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</row>
    <row r="39" spans="1:30" s="53" customFormat="1" ht="19.5" customHeight="1" x14ac:dyDescent="0.35">
      <c r="A39" s="36">
        <v>15</v>
      </c>
      <c r="B39" s="45"/>
      <c r="C39" s="60" t="s">
        <v>73</v>
      </c>
      <c r="D39" s="60"/>
      <c r="E39" s="60"/>
      <c r="F39" s="60"/>
      <c r="G39" s="60"/>
      <c r="H39" s="61"/>
      <c r="I39" s="52" t="s">
        <v>91</v>
      </c>
      <c r="J39" s="52" t="s">
        <v>91</v>
      </c>
      <c r="K39" s="52" t="s">
        <v>91</v>
      </c>
      <c r="L39" s="52" t="s">
        <v>91</v>
      </c>
      <c r="M39" s="52" t="s">
        <v>91</v>
      </c>
      <c r="N39" s="52" t="s">
        <v>91</v>
      </c>
      <c r="O39" s="52" t="s">
        <v>91</v>
      </c>
      <c r="P39" s="52" t="s">
        <v>91</v>
      </c>
      <c r="Q39" s="52" t="s">
        <v>91</v>
      </c>
      <c r="R39" s="52" t="s">
        <v>91</v>
      </c>
      <c r="S39" s="52" t="s">
        <v>91</v>
      </c>
      <c r="T39" s="52" t="s">
        <v>91</v>
      </c>
      <c r="U39" s="52" t="s">
        <v>91</v>
      </c>
      <c r="V39" s="52" t="s">
        <v>91</v>
      </c>
      <c r="W39" s="52" t="s">
        <v>91</v>
      </c>
      <c r="X39" s="52" t="s">
        <v>91</v>
      </c>
      <c r="Y39" s="52" t="s">
        <v>91</v>
      </c>
      <c r="Z39" s="52" t="s">
        <v>91</v>
      </c>
      <c r="AA39" s="52"/>
      <c r="AB39" s="52"/>
      <c r="AC39" s="49"/>
      <c r="AD39" s="49" t="s">
        <v>91</v>
      </c>
    </row>
    <row r="40" spans="1:30" x14ac:dyDescent="0.35">
      <c r="A40" s="62" t="s">
        <v>23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</row>
    <row r="41" spans="1:30" ht="50.25" customHeight="1" x14ac:dyDescent="0.35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</row>
    <row r="42" spans="1:30" ht="6.75" customHeight="1" x14ac:dyDescent="0.35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</row>
    <row r="43" spans="1:30" ht="22.5" customHeight="1" x14ac:dyDescent="0.35">
      <c r="A43" s="65" t="s">
        <v>75</v>
      </c>
      <c r="B43" s="65"/>
      <c r="C43" s="65"/>
      <c r="D43" s="65"/>
      <c r="E43" s="65"/>
      <c r="F43" s="66"/>
      <c r="G43" s="67" t="s">
        <v>76</v>
      </c>
      <c r="H43" s="68"/>
      <c r="I43" s="66"/>
      <c r="J43" s="66" t="s">
        <v>76</v>
      </c>
      <c r="K43" s="66"/>
      <c r="L43" s="66"/>
      <c r="M43" s="66"/>
      <c r="P43" s="68"/>
    </row>
    <row r="44" spans="1:30" ht="22.5" customHeight="1" x14ac:dyDescent="0.35">
      <c r="A44" s="65" t="s">
        <v>77</v>
      </c>
      <c r="B44" s="65"/>
      <c r="C44" s="65"/>
      <c r="D44" s="65"/>
      <c r="E44" s="65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</row>
    <row r="45" spans="1:30" ht="22.5" customHeight="1" x14ac:dyDescent="0.35">
      <c r="A45" s="65" t="s">
        <v>78</v>
      </c>
      <c r="B45" s="65"/>
      <c r="C45" s="65"/>
      <c r="D45" s="65"/>
      <c r="E45" s="65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</row>
    <row r="46" spans="1:30" ht="7.5" customHeight="1" x14ac:dyDescent="0.35">
      <c r="A46" s="70"/>
      <c r="B46" s="70"/>
      <c r="C46" s="70"/>
      <c r="D46" s="70"/>
      <c r="E46" s="70"/>
    </row>
    <row r="47" spans="1:30" ht="8.25" customHeight="1" x14ac:dyDescent="0.35">
      <c r="A47" s="13"/>
      <c r="B47" s="13"/>
    </row>
    <row r="48" spans="1:30" ht="13.5" customHeight="1" x14ac:dyDescent="0.35">
      <c r="A48" s="71" t="s">
        <v>79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2" t="s">
        <v>80</v>
      </c>
      <c r="O48" s="72"/>
      <c r="P48" s="72"/>
      <c r="Q48" s="72"/>
      <c r="R48" s="73" t="s">
        <v>81</v>
      </c>
      <c r="S48" s="73"/>
    </row>
    <row r="49" spans="1:19" ht="13.5" customHeight="1" x14ac:dyDescent="0.35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4">
        <f ca="1">TODAY()</f>
        <v>46273</v>
      </c>
      <c r="O49" s="74"/>
      <c r="P49" s="74"/>
      <c r="Q49" s="74"/>
      <c r="R49" s="73"/>
      <c r="S49" s="73"/>
    </row>
  </sheetData>
  <mergeCells count="49">
    <mergeCell ref="A48:M49"/>
    <mergeCell ref="N48:Q48"/>
    <mergeCell ref="R48:S49"/>
    <mergeCell ref="N49:Q49"/>
    <mergeCell ref="C39:H39"/>
    <mergeCell ref="A40:AD40"/>
    <mergeCell ref="A41:AD41"/>
    <mergeCell ref="A43:E43"/>
    <mergeCell ref="A44:E44"/>
    <mergeCell ref="A45:E45"/>
    <mergeCell ref="B20:H20"/>
    <mergeCell ref="A21:AD21"/>
    <mergeCell ref="A28:AD28"/>
    <mergeCell ref="A30:AD30"/>
    <mergeCell ref="A33:AD33"/>
    <mergeCell ref="A38:AD38"/>
    <mergeCell ref="A18:A19"/>
    <mergeCell ref="B18:C19"/>
    <mergeCell ref="D18:D19"/>
    <mergeCell ref="E18:F18"/>
    <mergeCell ref="G18:H18"/>
    <mergeCell ref="I18:AD18"/>
    <mergeCell ref="A15:I15"/>
    <mergeCell ref="J15:L15"/>
    <mergeCell ref="M15:O15"/>
    <mergeCell ref="P15:U15"/>
    <mergeCell ref="A16:I16"/>
    <mergeCell ref="P16:U16"/>
    <mergeCell ref="A11:H11"/>
    <mergeCell ref="I11:S11"/>
    <mergeCell ref="A12:H12"/>
    <mergeCell ref="I12:S12"/>
    <mergeCell ref="A13:H13"/>
    <mergeCell ref="I13:S13"/>
    <mergeCell ref="A8:H8"/>
    <mergeCell ref="I8:S8"/>
    <mergeCell ref="A9:H9"/>
    <mergeCell ref="I9:S9"/>
    <mergeCell ref="A10:H10"/>
    <mergeCell ref="I10:S10"/>
    <mergeCell ref="A1:F1"/>
    <mergeCell ref="G1:K1"/>
    <mergeCell ref="L1:U4"/>
    <mergeCell ref="A2:F2"/>
    <mergeCell ref="G2:K2"/>
    <mergeCell ref="A3:F3"/>
    <mergeCell ref="G3:K3"/>
    <mergeCell ref="A4:F4"/>
    <mergeCell ref="G4:K4"/>
  </mergeCells>
  <dataValidations count="1">
    <dataValidation type="list" allowBlank="1" showInputMessage="1" showErrorMessage="1" sqref="B29 B34:B36 B39 B22:B27 B31 I8:S8" xr:uid="{AEAD18F2-1769-446B-9463-DD644CEFBBE4}">
      <formula1>#REF!</formula1>
    </dataValidation>
  </dataValidations>
  <pageMargins left="0.23622047244094491" right="0.23622047244094491" top="0.6692913385826772" bottom="0.51181102362204722" header="0.31496062992125984" footer="0.31496062992125984"/>
  <pageSetup paperSize="8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E0388-6A08-4EB1-AF8C-3C92E8B8F1A0}">
  <dimension ref="A1:AD44"/>
  <sheetViews>
    <sheetView zoomScaleNormal="100" workbookViewId="0">
      <selection sqref="A1:F1"/>
    </sheetView>
  </sheetViews>
  <sheetFormatPr defaultColWidth="9.1796875" defaultRowHeight="14.5" x14ac:dyDescent="0.35"/>
  <cols>
    <col min="1" max="2" width="2.7265625" style="4" customWidth="1"/>
    <col min="3" max="3" width="7.1796875" style="4" customWidth="1"/>
    <col min="4" max="4" width="19.1796875" style="4" customWidth="1"/>
    <col min="5" max="6" width="6.81640625" style="4" customWidth="1"/>
    <col min="7" max="7" width="4.1796875" style="4" bestFit="1" customWidth="1"/>
    <col min="8" max="8" width="4.453125" style="4" bestFit="1" customWidth="1"/>
    <col min="9" max="29" width="6.7265625" style="4" customWidth="1"/>
    <col min="30" max="30" width="9.54296875" style="4" bestFit="1" customWidth="1"/>
    <col min="31" max="16384" width="9.1796875" style="4"/>
  </cols>
  <sheetData>
    <row r="1" spans="1:21" ht="10.5" customHeight="1" x14ac:dyDescent="0.35">
      <c r="A1" s="1" t="s">
        <v>0</v>
      </c>
      <c r="B1" s="1"/>
      <c r="C1" s="1"/>
      <c r="D1" s="1"/>
      <c r="E1" s="1"/>
      <c r="F1" s="1"/>
      <c r="G1" s="2" t="s">
        <v>82</v>
      </c>
      <c r="H1" s="2"/>
      <c r="I1" s="2"/>
      <c r="J1" s="2"/>
      <c r="K1" s="2"/>
      <c r="L1" s="3" t="s">
        <v>2</v>
      </c>
      <c r="M1" s="3"/>
      <c r="N1" s="3"/>
      <c r="O1" s="3"/>
      <c r="P1" s="3"/>
      <c r="Q1" s="3"/>
      <c r="R1" s="3"/>
      <c r="S1" s="3"/>
      <c r="T1" s="3"/>
      <c r="U1" s="3"/>
    </row>
    <row r="2" spans="1:21" ht="10.5" customHeight="1" x14ac:dyDescent="0.35">
      <c r="A2" s="1" t="s">
        <v>3</v>
      </c>
      <c r="B2" s="1"/>
      <c r="C2" s="1"/>
      <c r="D2" s="1"/>
      <c r="E2" s="1"/>
      <c r="F2" s="1"/>
      <c r="G2" s="2">
        <v>2</v>
      </c>
      <c r="H2" s="2"/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0.5" customHeight="1" x14ac:dyDescent="0.35">
      <c r="A3" s="1" t="s">
        <v>4</v>
      </c>
      <c r="B3" s="1"/>
      <c r="C3" s="1"/>
      <c r="D3" s="1"/>
      <c r="E3" s="1"/>
      <c r="F3" s="1"/>
      <c r="G3" s="5">
        <v>45959</v>
      </c>
      <c r="H3" s="5"/>
      <c r="I3" s="5"/>
      <c r="J3" s="5"/>
      <c r="K3" s="5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0.5" customHeight="1" x14ac:dyDescent="0.35">
      <c r="A4" s="1" t="s">
        <v>5</v>
      </c>
      <c r="B4" s="1"/>
      <c r="C4" s="1"/>
      <c r="D4" s="1"/>
      <c r="E4" s="1"/>
      <c r="F4" s="1"/>
      <c r="G4" s="2" t="s">
        <v>6</v>
      </c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2.25" customHeight="1" x14ac:dyDescent="0.35"/>
    <row r="6" spans="1:21" s="8" customFormat="1" ht="18.5" x14ac:dyDescent="0.45">
      <c r="A6" s="6" t="s">
        <v>7</v>
      </c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21" ht="6.75" customHeight="1" x14ac:dyDescent="0.35"/>
    <row r="8" spans="1:21" s="13" customFormat="1" ht="16.5" customHeight="1" x14ac:dyDescent="0.3">
      <c r="A8" s="9" t="s">
        <v>8</v>
      </c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</row>
    <row r="9" spans="1:21" s="13" customFormat="1" ht="16.5" customHeight="1" x14ac:dyDescent="0.3">
      <c r="A9" s="9" t="s">
        <v>9</v>
      </c>
      <c r="B9" s="10"/>
      <c r="C9" s="10"/>
      <c r="D9" s="10"/>
      <c r="E9" s="10"/>
      <c r="F9" s="10"/>
      <c r="G9" s="10"/>
      <c r="H9" s="10"/>
      <c r="I9" s="11" t="s">
        <v>83</v>
      </c>
      <c r="J9" s="11"/>
      <c r="K9" s="11"/>
      <c r="L9" s="11"/>
      <c r="M9" s="11"/>
      <c r="N9" s="11"/>
      <c r="O9" s="11"/>
      <c r="P9" s="11"/>
      <c r="Q9" s="11"/>
      <c r="R9" s="11"/>
      <c r="S9" s="12"/>
    </row>
    <row r="10" spans="1:21" s="13" customFormat="1" ht="16.5" customHeight="1" x14ac:dyDescent="0.3">
      <c r="A10" s="9" t="s">
        <v>11</v>
      </c>
      <c r="B10" s="10"/>
      <c r="C10" s="10"/>
      <c r="D10" s="10"/>
      <c r="E10" s="10"/>
      <c r="F10" s="10"/>
      <c r="G10" s="10"/>
      <c r="H10" s="10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2"/>
    </row>
    <row r="11" spans="1:21" s="13" customFormat="1" ht="16.5" customHeight="1" x14ac:dyDescent="0.3">
      <c r="A11" s="9" t="s">
        <v>12</v>
      </c>
      <c r="B11" s="10"/>
      <c r="C11" s="10"/>
      <c r="D11" s="10"/>
      <c r="E11" s="10"/>
      <c r="F11" s="10"/>
      <c r="G11" s="10"/>
      <c r="H11" s="10"/>
      <c r="I11" s="11">
        <v>3</v>
      </c>
      <c r="J11" s="11"/>
      <c r="K11" s="11"/>
      <c r="L11" s="11"/>
      <c r="M11" s="11"/>
      <c r="N11" s="11"/>
      <c r="O11" s="11"/>
      <c r="P11" s="11"/>
      <c r="Q11" s="11"/>
      <c r="R11" s="11"/>
      <c r="S11" s="12"/>
    </row>
    <row r="12" spans="1:21" s="13" customFormat="1" ht="16.5" customHeight="1" x14ac:dyDescent="0.3">
      <c r="A12" s="9" t="s">
        <v>13</v>
      </c>
      <c r="B12" s="10"/>
      <c r="C12" s="10"/>
      <c r="D12" s="10"/>
      <c r="E12" s="10"/>
      <c r="F12" s="10"/>
      <c r="G12" s="10"/>
      <c r="H12" s="10"/>
      <c r="I12" s="11">
        <v>850</v>
      </c>
      <c r="J12" s="11"/>
      <c r="K12" s="11"/>
      <c r="L12" s="11"/>
      <c r="M12" s="11"/>
      <c r="N12" s="11"/>
      <c r="O12" s="11"/>
      <c r="P12" s="11"/>
      <c r="Q12" s="11"/>
      <c r="R12" s="11"/>
      <c r="S12" s="12"/>
    </row>
    <row r="13" spans="1:21" s="13" customFormat="1" ht="16.5" customHeight="1" x14ac:dyDescent="0.3">
      <c r="A13" s="9" t="s">
        <v>14</v>
      </c>
      <c r="B13" s="10"/>
      <c r="C13" s="10"/>
      <c r="D13" s="10"/>
      <c r="E13" s="10"/>
      <c r="F13" s="10"/>
      <c r="G13" s="10"/>
      <c r="H13" s="10"/>
      <c r="I13" s="11" t="s">
        <v>15</v>
      </c>
      <c r="J13" s="11"/>
      <c r="K13" s="11"/>
      <c r="L13" s="11"/>
      <c r="M13" s="11"/>
      <c r="N13" s="11"/>
      <c r="O13" s="11"/>
      <c r="P13" s="11"/>
      <c r="Q13" s="11"/>
      <c r="R13" s="11"/>
      <c r="S13" s="12"/>
    </row>
    <row r="14" spans="1:21" s="13" customFormat="1" ht="8.25" customHeight="1" x14ac:dyDescent="0.3">
      <c r="A14" s="14"/>
      <c r="B14" s="14"/>
      <c r="C14" s="14"/>
      <c r="D14" s="14"/>
      <c r="E14" s="14"/>
      <c r="F14" s="14"/>
      <c r="G14" s="14"/>
      <c r="H14" s="14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</row>
    <row r="15" spans="1:21" s="13" customFormat="1" ht="13" x14ac:dyDescent="0.3">
      <c r="A15" s="16" t="s">
        <v>16</v>
      </c>
      <c r="B15" s="16"/>
      <c r="C15" s="16"/>
      <c r="D15" s="16"/>
      <c r="E15" s="16"/>
      <c r="F15" s="16"/>
      <c r="G15" s="16"/>
      <c r="H15" s="16"/>
      <c r="I15" s="16"/>
      <c r="J15" s="17" t="s">
        <v>17</v>
      </c>
      <c r="K15" s="17"/>
      <c r="L15" s="17"/>
      <c r="M15" s="17" t="s">
        <v>18</v>
      </c>
      <c r="N15" s="17"/>
      <c r="O15" s="17"/>
      <c r="P15" s="17" t="s">
        <v>19</v>
      </c>
      <c r="Q15" s="17"/>
      <c r="R15" s="17"/>
      <c r="S15" s="17"/>
      <c r="T15" s="17"/>
      <c r="U15" s="17"/>
    </row>
    <row r="16" spans="1:21" s="13" customFormat="1" ht="24" customHeight="1" x14ac:dyDescent="0.3">
      <c r="A16" s="18" t="s">
        <v>20</v>
      </c>
      <c r="B16" s="18"/>
      <c r="C16" s="18"/>
      <c r="D16" s="18"/>
      <c r="E16" s="18"/>
      <c r="F16" s="18"/>
      <c r="G16" s="18"/>
      <c r="H16" s="18"/>
      <c r="I16" s="18"/>
      <c r="J16" s="19"/>
      <c r="K16" s="20"/>
      <c r="L16" s="21"/>
      <c r="M16" s="19"/>
      <c r="N16" s="20"/>
      <c r="O16" s="21"/>
      <c r="P16" s="22"/>
      <c r="Q16" s="22"/>
      <c r="R16" s="22"/>
      <c r="S16" s="22"/>
      <c r="T16" s="22"/>
      <c r="U16" s="22"/>
    </row>
    <row r="17" spans="1:30" ht="6.75" customHeight="1" x14ac:dyDescent="0.35"/>
    <row r="18" spans="1:30" ht="10.5" customHeight="1" x14ac:dyDescent="0.35">
      <c r="A18" s="23" t="s">
        <v>21</v>
      </c>
      <c r="B18" s="24" t="s">
        <v>22</v>
      </c>
      <c r="C18" s="25"/>
      <c r="D18" s="26" t="s">
        <v>23</v>
      </c>
      <c r="E18" s="27" t="s">
        <v>24</v>
      </c>
      <c r="F18" s="27"/>
      <c r="G18" s="27" t="s">
        <v>25</v>
      </c>
      <c r="H18" s="28"/>
      <c r="I18" s="29" t="s">
        <v>26</v>
      </c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</row>
    <row r="19" spans="1:30" ht="10.5" customHeight="1" x14ac:dyDescent="0.35">
      <c r="A19" s="23"/>
      <c r="B19" s="30"/>
      <c r="C19" s="31"/>
      <c r="D19" s="32"/>
      <c r="E19" s="33" t="s">
        <v>27</v>
      </c>
      <c r="F19" s="33" t="s">
        <v>28</v>
      </c>
      <c r="G19" s="33" t="s">
        <v>29</v>
      </c>
      <c r="H19" s="34" t="s">
        <v>30</v>
      </c>
      <c r="I19" s="35" t="s">
        <v>31</v>
      </c>
      <c r="J19" s="33" t="s">
        <v>32</v>
      </c>
      <c r="K19" s="33" t="s">
        <v>33</v>
      </c>
      <c r="L19" s="33" t="s">
        <v>34</v>
      </c>
      <c r="M19" s="33" t="s">
        <v>35</v>
      </c>
      <c r="N19" s="33" t="s">
        <v>36</v>
      </c>
      <c r="O19" s="33" t="s">
        <v>37</v>
      </c>
      <c r="P19" s="33" t="s">
        <v>38</v>
      </c>
      <c r="Q19" s="33" t="s">
        <v>39</v>
      </c>
      <c r="R19" s="33" t="s">
        <v>40</v>
      </c>
      <c r="S19" s="33" t="s">
        <v>41</v>
      </c>
      <c r="T19" s="33" t="s">
        <v>42</v>
      </c>
      <c r="U19" s="33" t="s">
        <v>43</v>
      </c>
      <c r="V19" s="33" t="s">
        <v>44</v>
      </c>
      <c r="W19" s="33" t="s">
        <v>45</v>
      </c>
      <c r="X19" s="33" t="s">
        <v>46</v>
      </c>
      <c r="Y19" s="33" t="s">
        <v>47</v>
      </c>
      <c r="Z19" s="33" t="s">
        <v>48</v>
      </c>
      <c r="AA19" s="33" t="s">
        <v>49</v>
      </c>
      <c r="AB19" s="33" t="s">
        <v>50</v>
      </c>
      <c r="AC19" s="33" t="s">
        <v>51</v>
      </c>
      <c r="AD19" s="33" t="s">
        <v>52</v>
      </c>
    </row>
    <row r="20" spans="1:30" s="42" customFormat="1" ht="19.5" customHeight="1" x14ac:dyDescent="0.35">
      <c r="A20" s="36">
        <v>1</v>
      </c>
      <c r="B20" s="37" t="s">
        <v>53</v>
      </c>
      <c r="C20" s="38"/>
      <c r="D20" s="38"/>
      <c r="E20" s="38"/>
      <c r="F20" s="38"/>
      <c r="G20" s="38"/>
      <c r="H20" s="39"/>
      <c r="I20" s="40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</row>
    <row r="21" spans="1:30" s="42" customFormat="1" ht="19.5" customHeight="1" x14ac:dyDescent="0.35">
      <c r="A21" s="43" t="s">
        <v>54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29"/>
    </row>
    <row r="22" spans="1:30" s="42" customFormat="1" ht="19.5" customHeight="1" x14ac:dyDescent="0.35">
      <c r="A22" s="36">
        <v>2</v>
      </c>
      <c r="B22" s="45" t="s">
        <v>56</v>
      </c>
      <c r="C22" s="46">
        <v>4</v>
      </c>
      <c r="D22" s="47" t="s">
        <v>64</v>
      </c>
      <c r="E22" s="48">
        <v>0.1</v>
      </c>
      <c r="F22" s="48">
        <v>0.1</v>
      </c>
      <c r="G22" s="49">
        <f>IF(C22="","",C22-E22)</f>
        <v>3.9</v>
      </c>
      <c r="H22" s="50">
        <f>IF(C22="","",C22+F22)</f>
        <v>4.0999999999999996</v>
      </c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1"/>
      <c r="AD22" s="41"/>
    </row>
    <row r="23" spans="1:30" s="42" customFormat="1" ht="19.5" customHeight="1" x14ac:dyDescent="0.35">
      <c r="A23" s="36">
        <v>3</v>
      </c>
      <c r="B23" s="45"/>
      <c r="C23" s="46">
        <v>8</v>
      </c>
      <c r="D23" s="47" t="s">
        <v>84</v>
      </c>
      <c r="E23" s="48">
        <v>0.2</v>
      </c>
      <c r="F23" s="48">
        <v>0.2</v>
      </c>
      <c r="G23" s="49">
        <f>IF(C23="","",C23-E23)</f>
        <v>7.8</v>
      </c>
      <c r="H23" s="50">
        <f>IF(C23="","",C23+F23)</f>
        <v>8.1999999999999993</v>
      </c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1"/>
      <c r="AD23" s="41"/>
    </row>
    <row r="24" spans="1:30" s="42" customFormat="1" ht="19.5" customHeight="1" x14ac:dyDescent="0.35">
      <c r="A24" s="36">
        <v>4</v>
      </c>
      <c r="B24" s="45"/>
      <c r="C24" s="46">
        <v>10</v>
      </c>
      <c r="D24" s="47"/>
      <c r="E24" s="48">
        <v>0.2</v>
      </c>
      <c r="F24" s="48">
        <v>0.2</v>
      </c>
      <c r="G24" s="49">
        <f t="shared" ref="G24:G25" si="0">IF(C24="","",C24-E24)</f>
        <v>9.8000000000000007</v>
      </c>
      <c r="H24" s="50">
        <f t="shared" ref="H24:H25" si="1">IF(C24="","",C24+F24)</f>
        <v>10.199999999999999</v>
      </c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1"/>
      <c r="AB24" s="41"/>
      <c r="AC24" s="41"/>
      <c r="AD24" s="41"/>
    </row>
    <row r="25" spans="1:30" s="42" customFormat="1" ht="19.5" customHeight="1" x14ac:dyDescent="0.35">
      <c r="A25" s="36">
        <v>5</v>
      </c>
      <c r="B25" s="45"/>
      <c r="C25" s="46">
        <v>5</v>
      </c>
      <c r="D25" s="47"/>
      <c r="E25" s="48">
        <v>0.1</v>
      </c>
      <c r="F25" s="48">
        <v>0.1</v>
      </c>
      <c r="G25" s="49">
        <f t="shared" si="0"/>
        <v>4.9000000000000004</v>
      </c>
      <c r="H25" s="50">
        <f t="shared" si="1"/>
        <v>5.0999999999999996</v>
      </c>
      <c r="I25" s="40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</row>
    <row r="26" spans="1:30" s="42" customFormat="1" ht="19.5" customHeight="1" x14ac:dyDescent="0.35">
      <c r="A26" s="43" t="s">
        <v>58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29"/>
    </row>
    <row r="27" spans="1:30" s="42" customFormat="1" ht="19.5" customHeight="1" x14ac:dyDescent="0.35">
      <c r="A27" s="43" t="s">
        <v>59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29"/>
    </row>
    <row r="28" spans="1:30" s="42" customFormat="1" ht="19.5" customHeight="1" x14ac:dyDescent="0.35">
      <c r="A28" s="36">
        <v>6</v>
      </c>
      <c r="B28" s="45" t="s">
        <v>60</v>
      </c>
      <c r="C28" s="46">
        <v>1.6</v>
      </c>
      <c r="D28" s="47" t="s">
        <v>61</v>
      </c>
      <c r="E28" s="48"/>
      <c r="F28" s="48"/>
      <c r="G28" s="49">
        <f t="shared" ref="G28" si="2">IF(C28="","",C28-E28)</f>
        <v>1.6</v>
      </c>
      <c r="H28" s="50">
        <f t="shared" ref="H28" si="3">IF(C28="","",C28+F28)</f>
        <v>1.6</v>
      </c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1"/>
      <c r="AB28" s="41"/>
      <c r="AC28" s="41"/>
      <c r="AD28" s="41"/>
    </row>
    <row r="29" spans="1:30" s="42" customFormat="1" ht="19.5" customHeight="1" x14ac:dyDescent="0.35">
      <c r="A29" s="43" t="s">
        <v>62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29"/>
    </row>
    <row r="30" spans="1:30" s="53" customFormat="1" ht="19.5" customHeight="1" x14ac:dyDescent="0.35">
      <c r="A30" s="36">
        <v>7</v>
      </c>
      <c r="B30" s="45" t="s">
        <v>66</v>
      </c>
      <c r="C30" s="46" t="s">
        <v>85</v>
      </c>
      <c r="D30" s="47"/>
      <c r="E30" s="48"/>
      <c r="F30" s="48"/>
      <c r="G30" s="49"/>
      <c r="H30" s="50"/>
      <c r="I30" s="52" t="s">
        <v>65</v>
      </c>
      <c r="J30" s="52" t="s">
        <v>65</v>
      </c>
      <c r="K30" s="52" t="s">
        <v>65</v>
      </c>
      <c r="L30" s="52" t="s">
        <v>65</v>
      </c>
      <c r="M30" s="52" t="s">
        <v>65</v>
      </c>
      <c r="N30" s="52" t="s">
        <v>65</v>
      </c>
      <c r="O30" s="52" t="s">
        <v>65</v>
      </c>
      <c r="P30" s="52" t="s">
        <v>65</v>
      </c>
      <c r="Q30" s="52" t="s">
        <v>65</v>
      </c>
      <c r="R30" s="52" t="s">
        <v>65</v>
      </c>
      <c r="S30" s="52" t="s">
        <v>65</v>
      </c>
      <c r="T30" s="52" t="s">
        <v>65</v>
      </c>
      <c r="U30" s="52" t="s">
        <v>65</v>
      </c>
      <c r="V30" s="52" t="s">
        <v>65</v>
      </c>
      <c r="W30" s="52" t="s">
        <v>65</v>
      </c>
      <c r="X30" s="52" t="s">
        <v>65</v>
      </c>
      <c r="Y30" s="52" t="s">
        <v>65</v>
      </c>
      <c r="Z30" s="52" t="s">
        <v>65</v>
      </c>
      <c r="AA30" s="52"/>
      <c r="AB30" s="52"/>
      <c r="AC30" s="49"/>
      <c r="AD30" s="52" t="s">
        <v>65</v>
      </c>
    </row>
    <row r="31" spans="1:30" s="53" customFormat="1" ht="19.5" customHeight="1" x14ac:dyDescent="0.35">
      <c r="A31" s="36">
        <v>8</v>
      </c>
      <c r="B31" s="45"/>
      <c r="C31" s="46" t="s">
        <v>86</v>
      </c>
      <c r="D31" s="47"/>
      <c r="E31" s="48"/>
      <c r="F31" s="48"/>
      <c r="G31" s="49"/>
      <c r="H31" s="50"/>
      <c r="I31" s="52" t="s">
        <v>65</v>
      </c>
      <c r="J31" s="52" t="s">
        <v>65</v>
      </c>
      <c r="K31" s="52" t="s">
        <v>65</v>
      </c>
      <c r="L31" s="52" t="s">
        <v>65</v>
      </c>
      <c r="M31" s="52" t="s">
        <v>65</v>
      </c>
      <c r="N31" s="52" t="s">
        <v>65</v>
      </c>
      <c r="O31" s="52" t="s">
        <v>65</v>
      </c>
      <c r="P31" s="52" t="s">
        <v>65</v>
      </c>
      <c r="Q31" s="52" t="s">
        <v>65</v>
      </c>
      <c r="R31" s="52" t="s">
        <v>65</v>
      </c>
      <c r="S31" s="52" t="s">
        <v>65</v>
      </c>
      <c r="T31" s="52" t="s">
        <v>65</v>
      </c>
      <c r="U31" s="52" t="s">
        <v>65</v>
      </c>
      <c r="V31" s="52" t="s">
        <v>65</v>
      </c>
      <c r="W31" s="52" t="s">
        <v>65</v>
      </c>
      <c r="X31" s="52" t="s">
        <v>65</v>
      </c>
      <c r="Y31" s="52" t="s">
        <v>65</v>
      </c>
      <c r="Z31" s="52" t="s">
        <v>65</v>
      </c>
      <c r="AA31" s="52"/>
      <c r="AB31" s="52"/>
      <c r="AC31" s="49"/>
      <c r="AD31" s="52" t="s">
        <v>65</v>
      </c>
    </row>
    <row r="32" spans="1:30" s="42" customFormat="1" ht="19.5" customHeight="1" x14ac:dyDescent="0.35">
      <c r="A32" s="27" t="s">
        <v>72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</row>
    <row r="33" spans="1:30" s="53" customFormat="1" ht="19.5" customHeight="1" x14ac:dyDescent="0.35">
      <c r="A33" s="36">
        <v>9</v>
      </c>
      <c r="B33" s="45"/>
      <c r="C33" s="60" t="s">
        <v>73</v>
      </c>
      <c r="D33" s="60"/>
      <c r="E33" s="60"/>
      <c r="F33" s="60"/>
      <c r="G33" s="60"/>
      <c r="H33" s="61"/>
      <c r="I33" s="52" t="s">
        <v>65</v>
      </c>
      <c r="J33" s="52" t="s">
        <v>65</v>
      </c>
      <c r="K33" s="52" t="s">
        <v>65</v>
      </c>
      <c r="L33" s="52" t="s">
        <v>65</v>
      </c>
      <c r="M33" s="52" t="s">
        <v>65</v>
      </c>
      <c r="N33" s="52" t="s">
        <v>65</v>
      </c>
      <c r="O33" s="52" t="s">
        <v>65</v>
      </c>
      <c r="P33" s="52" t="s">
        <v>65</v>
      </c>
      <c r="Q33" s="52" t="s">
        <v>65</v>
      </c>
      <c r="R33" s="52" t="s">
        <v>65</v>
      </c>
      <c r="S33" s="52" t="s">
        <v>65</v>
      </c>
      <c r="T33" s="52" t="s">
        <v>65</v>
      </c>
      <c r="U33" s="52" t="s">
        <v>65</v>
      </c>
      <c r="V33" s="52" t="s">
        <v>65</v>
      </c>
      <c r="W33" s="52" t="s">
        <v>65</v>
      </c>
      <c r="X33" s="52" t="s">
        <v>65</v>
      </c>
      <c r="Y33" s="52" t="s">
        <v>65</v>
      </c>
      <c r="Z33" s="52" t="s">
        <v>65</v>
      </c>
      <c r="AA33" s="52"/>
      <c r="AB33" s="52"/>
      <c r="AC33" s="49"/>
      <c r="AD33" s="52" t="s">
        <v>65</v>
      </c>
    </row>
    <row r="34" spans="1:30" s="53" customFormat="1" ht="19.5" customHeight="1" x14ac:dyDescent="0.35">
      <c r="A34" s="36">
        <v>10</v>
      </c>
      <c r="B34" s="45"/>
      <c r="C34" s="60" t="s">
        <v>87</v>
      </c>
      <c r="D34" s="60"/>
      <c r="E34" s="60"/>
      <c r="F34" s="60"/>
      <c r="G34" s="60"/>
      <c r="H34" s="61"/>
      <c r="I34" s="52" t="s">
        <v>65</v>
      </c>
      <c r="J34" s="52" t="s">
        <v>65</v>
      </c>
      <c r="K34" s="52" t="s">
        <v>65</v>
      </c>
      <c r="L34" s="52" t="s">
        <v>65</v>
      </c>
      <c r="M34" s="52" t="s">
        <v>65</v>
      </c>
      <c r="N34" s="52" t="s">
        <v>65</v>
      </c>
      <c r="O34" s="52" t="s">
        <v>65</v>
      </c>
      <c r="P34" s="52" t="s">
        <v>65</v>
      </c>
      <c r="Q34" s="52" t="s">
        <v>65</v>
      </c>
      <c r="R34" s="52" t="s">
        <v>65</v>
      </c>
      <c r="S34" s="52" t="s">
        <v>65</v>
      </c>
      <c r="T34" s="52" t="s">
        <v>65</v>
      </c>
      <c r="U34" s="52" t="s">
        <v>65</v>
      </c>
      <c r="V34" s="52" t="s">
        <v>65</v>
      </c>
      <c r="W34" s="52" t="s">
        <v>65</v>
      </c>
      <c r="X34" s="52" t="s">
        <v>65</v>
      </c>
      <c r="Y34" s="52" t="s">
        <v>65</v>
      </c>
      <c r="Z34" s="52" t="s">
        <v>65</v>
      </c>
      <c r="AA34" s="52"/>
      <c r="AB34" s="52"/>
      <c r="AC34" s="49"/>
      <c r="AD34" s="52" t="s">
        <v>65</v>
      </c>
    </row>
    <row r="35" spans="1:30" x14ac:dyDescent="0.35">
      <c r="A35" s="62" t="s">
        <v>23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</row>
    <row r="36" spans="1:30" ht="50.25" customHeight="1" x14ac:dyDescent="0.35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</row>
    <row r="37" spans="1:30" ht="6.75" customHeight="1" x14ac:dyDescent="0.35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</row>
    <row r="38" spans="1:30" ht="22.5" customHeight="1" x14ac:dyDescent="0.35">
      <c r="A38" s="65" t="s">
        <v>75</v>
      </c>
      <c r="B38" s="65"/>
      <c r="C38" s="65"/>
      <c r="D38" s="65"/>
      <c r="E38" s="65"/>
      <c r="F38" s="66"/>
      <c r="G38" s="67" t="s">
        <v>76</v>
      </c>
      <c r="H38" s="68"/>
      <c r="I38" s="66"/>
      <c r="J38" s="66" t="s">
        <v>76</v>
      </c>
      <c r="K38" s="66"/>
      <c r="L38" s="66"/>
      <c r="M38" s="66"/>
      <c r="P38" s="68"/>
    </row>
    <row r="39" spans="1:30" ht="22.5" customHeight="1" x14ac:dyDescent="0.35">
      <c r="A39" s="65" t="s">
        <v>77</v>
      </c>
      <c r="B39" s="65"/>
      <c r="C39" s="65"/>
      <c r="D39" s="65"/>
      <c r="E39" s="65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</row>
    <row r="40" spans="1:30" ht="22.5" customHeight="1" x14ac:dyDescent="0.35">
      <c r="A40" s="65" t="s">
        <v>78</v>
      </c>
      <c r="B40" s="65"/>
      <c r="C40" s="65"/>
      <c r="D40" s="65"/>
      <c r="E40" s="65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</row>
    <row r="41" spans="1:30" ht="7.5" customHeight="1" x14ac:dyDescent="0.35">
      <c r="A41" s="70"/>
      <c r="B41" s="70"/>
      <c r="C41" s="70"/>
      <c r="D41" s="70"/>
      <c r="E41" s="70"/>
    </row>
    <row r="42" spans="1:30" ht="8.25" customHeight="1" x14ac:dyDescent="0.35">
      <c r="A42" s="13"/>
      <c r="B42" s="13"/>
    </row>
    <row r="43" spans="1:30" ht="13.5" customHeight="1" x14ac:dyDescent="0.35">
      <c r="A43" s="71" t="s">
        <v>79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2" t="s">
        <v>80</v>
      </c>
      <c r="O43" s="72"/>
      <c r="P43" s="72"/>
      <c r="Q43" s="72"/>
      <c r="R43" s="73" t="s">
        <v>81</v>
      </c>
      <c r="S43" s="73"/>
    </row>
    <row r="44" spans="1:30" ht="13.5" customHeight="1" x14ac:dyDescent="0.35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4">
        <f ca="1">TODAY()</f>
        <v>46273</v>
      </c>
      <c r="O44" s="74"/>
      <c r="P44" s="74"/>
      <c r="Q44" s="74"/>
      <c r="R44" s="73"/>
      <c r="S44" s="73"/>
    </row>
  </sheetData>
  <mergeCells count="50">
    <mergeCell ref="A40:E40"/>
    <mergeCell ref="A43:M44"/>
    <mergeCell ref="N43:Q43"/>
    <mergeCell ref="R43:S44"/>
    <mergeCell ref="N44:Q44"/>
    <mergeCell ref="C33:H33"/>
    <mergeCell ref="C34:H34"/>
    <mergeCell ref="A35:AD35"/>
    <mergeCell ref="A36:AD36"/>
    <mergeCell ref="A38:E38"/>
    <mergeCell ref="A39:E39"/>
    <mergeCell ref="B20:H20"/>
    <mergeCell ref="A21:AD21"/>
    <mergeCell ref="A26:AD26"/>
    <mergeCell ref="A27:AD27"/>
    <mergeCell ref="A29:AD29"/>
    <mergeCell ref="A32:AD32"/>
    <mergeCell ref="A18:A19"/>
    <mergeCell ref="B18:C19"/>
    <mergeCell ref="D18:D19"/>
    <mergeCell ref="E18:F18"/>
    <mergeCell ref="G18:H18"/>
    <mergeCell ref="I18:AD18"/>
    <mergeCell ref="A15:I15"/>
    <mergeCell ref="J15:L15"/>
    <mergeCell ref="M15:O15"/>
    <mergeCell ref="P15:U15"/>
    <mergeCell ref="A16:I16"/>
    <mergeCell ref="P16:U16"/>
    <mergeCell ref="A11:H11"/>
    <mergeCell ref="I11:S11"/>
    <mergeCell ref="A12:H12"/>
    <mergeCell ref="I12:S12"/>
    <mergeCell ref="A13:H13"/>
    <mergeCell ref="I13:S13"/>
    <mergeCell ref="A8:H8"/>
    <mergeCell ref="I8:S8"/>
    <mergeCell ref="A9:H9"/>
    <mergeCell ref="I9:S9"/>
    <mergeCell ref="A10:H10"/>
    <mergeCell ref="I10:S10"/>
    <mergeCell ref="A1:F1"/>
    <mergeCell ref="G1:K1"/>
    <mergeCell ref="L1:U4"/>
    <mergeCell ref="A2:F2"/>
    <mergeCell ref="G2:K2"/>
    <mergeCell ref="A3:F3"/>
    <mergeCell ref="G3:K3"/>
    <mergeCell ref="A4:F4"/>
    <mergeCell ref="G4:K4"/>
  </mergeCells>
  <dataValidations count="1">
    <dataValidation type="list" allowBlank="1" showInputMessage="1" showErrorMessage="1" sqref="B30:B31 B22:B25 B33:B34 I8:S8" xr:uid="{5724F311-6708-4F22-AEFF-3B2AFC471A39}">
      <formula1>#REF!</formula1>
    </dataValidation>
  </dataValidations>
  <pageMargins left="0.23622047244094491" right="0.23622047244094491" top="0.6692913385826772" bottom="0.51181102362204722" header="0.31496062992125984" footer="0.31496062992125984"/>
  <pageSetup paperSize="8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97C1E-C68E-4340-86E0-28293267475A}">
  <dimension ref="A1:AD50"/>
  <sheetViews>
    <sheetView zoomScaleNormal="100" workbookViewId="0">
      <selection activeCell="K39" sqref="K39"/>
    </sheetView>
  </sheetViews>
  <sheetFormatPr defaultColWidth="9.1796875" defaultRowHeight="14.5" x14ac:dyDescent="0.35"/>
  <cols>
    <col min="1" max="2" width="2.7265625" style="4" customWidth="1"/>
    <col min="3" max="3" width="7.1796875" style="4" customWidth="1"/>
    <col min="4" max="4" width="19.1796875" style="4" customWidth="1"/>
    <col min="5" max="6" width="6.81640625" style="4" customWidth="1"/>
    <col min="7" max="7" width="4.1796875" style="4" bestFit="1" customWidth="1"/>
    <col min="8" max="8" width="4.453125" style="4" bestFit="1" customWidth="1"/>
    <col min="9" max="15" width="6.7265625" style="4" customWidth="1"/>
    <col min="16" max="16" width="7.7265625" style="4" customWidth="1"/>
    <col min="17" max="17" width="6.7265625" style="4" customWidth="1"/>
    <col min="18" max="18" width="7.7265625" style="4" customWidth="1"/>
    <col min="19" max="29" width="6.7265625" style="4" customWidth="1"/>
    <col min="30" max="30" width="9.54296875" style="4" bestFit="1" customWidth="1"/>
    <col min="31" max="16384" width="9.1796875" style="4"/>
  </cols>
  <sheetData>
    <row r="1" spans="1:21" ht="10.5" customHeight="1" x14ac:dyDescent="0.35">
      <c r="A1" s="1" t="s">
        <v>0</v>
      </c>
      <c r="B1" s="1"/>
      <c r="C1" s="1"/>
      <c r="D1" s="1"/>
      <c r="E1" s="1"/>
      <c r="F1" s="1"/>
      <c r="G1" s="2" t="s">
        <v>1</v>
      </c>
      <c r="H1" s="2"/>
      <c r="I1" s="2"/>
      <c r="J1" s="2"/>
      <c r="K1" s="2"/>
      <c r="L1" s="3" t="s">
        <v>2</v>
      </c>
      <c r="M1" s="3"/>
      <c r="N1" s="3"/>
      <c r="O1" s="3"/>
      <c r="P1" s="3"/>
      <c r="Q1" s="3"/>
      <c r="R1" s="3"/>
      <c r="S1" s="3"/>
      <c r="T1" s="3"/>
      <c r="U1" s="3"/>
    </row>
    <row r="2" spans="1:21" ht="10.5" customHeight="1" x14ac:dyDescent="0.35">
      <c r="A2" s="1" t="s">
        <v>3</v>
      </c>
      <c r="B2" s="1"/>
      <c r="C2" s="1"/>
      <c r="D2" s="1"/>
      <c r="E2" s="1"/>
      <c r="F2" s="1"/>
      <c r="G2" s="2">
        <v>2</v>
      </c>
      <c r="H2" s="2"/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0.5" customHeight="1" x14ac:dyDescent="0.35">
      <c r="A3" s="1" t="s">
        <v>4</v>
      </c>
      <c r="B3" s="1"/>
      <c r="C3" s="1"/>
      <c r="D3" s="1"/>
      <c r="E3" s="1"/>
      <c r="F3" s="1"/>
      <c r="G3" s="5">
        <v>45959</v>
      </c>
      <c r="H3" s="5"/>
      <c r="I3" s="5"/>
      <c r="J3" s="5"/>
      <c r="K3" s="5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0.5" customHeight="1" x14ac:dyDescent="0.35">
      <c r="A4" s="1" t="s">
        <v>5</v>
      </c>
      <c r="B4" s="1"/>
      <c r="C4" s="1"/>
      <c r="D4" s="1"/>
      <c r="E4" s="1"/>
      <c r="F4" s="1"/>
      <c r="G4" s="2" t="s">
        <v>6</v>
      </c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2.25" customHeight="1" x14ac:dyDescent="0.35"/>
    <row r="6" spans="1:21" s="8" customFormat="1" ht="18.5" x14ac:dyDescent="0.45">
      <c r="A6" s="6" t="s">
        <v>7</v>
      </c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21" ht="6.75" customHeight="1" x14ac:dyDescent="0.35"/>
    <row r="8" spans="1:21" s="13" customFormat="1" ht="16.5" customHeight="1" x14ac:dyDescent="0.3">
      <c r="A8" s="9" t="s">
        <v>8</v>
      </c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</row>
    <row r="9" spans="1:21" s="13" customFormat="1" ht="16.5" customHeight="1" x14ac:dyDescent="0.3">
      <c r="A9" s="9" t="s">
        <v>9</v>
      </c>
      <c r="B9" s="10"/>
      <c r="C9" s="10"/>
      <c r="D9" s="10"/>
      <c r="E9" s="10"/>
      <c r="F9" s="10"/>
      <c r="G9" s="10"/>
      <c r="H9" s="10"/>
      <c r="I9" s="11" t="s">
        <v>10</v>
      </c>
      <c r="J9" s="11"/>
      <c r="K9" s="11"/>
      <c r="L9" s="11"/>
      <c r="M9" s="11"/>
      <c r="N9" s="11"/>
      <c r="O9" s="11"/>
      <c r="P9" s="11"/>
      <c r="Q9" s="11"/>
      <c r="R9" s="11"/>
      <c r="S9" s="12"/>
    </row>
    <row r="10" spans="1:21" s="13" customFormat="1" ht="16.5" customHeight="1" x14ac:dyDescent="0.3">
      <c r="A10" s="9" t="s">
        <v>11</v>
      </c>
      <c r="B10" s="10"/>
      <c r="C10" s="10"/>
      <c r="D10" s="10"/>
      <c r="E10" s="10"/>
      <c r="F10" s="10"/>
      <c r="G10" s="10"/>
      <c r="H10" s="10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2"/>
    </row>
    <row r="11" spans="1:21" s="13" customFormat="1" ht="16.5" customHeight="1" x14ac:dyDescent="0.3">
      <c r="A11" s="9" t="s">
        <v>12</v>
      </c>
      <c r="B11" s="10"/>
      <c r="C11" s="10"/>
      <c r="D11" s="10"/>
      <c r="E11" s="10"/>
      <c r="F11" s="10"/>
      <c r="G11" s="10"/>
      <c r="H11" s="10"/>
      <c r="I11" s="11">
        <v>2</v>
      </c>
      <c r="J11" s="11"/>
      <c r="K11" s="11"/>
      <c r="L11" s="11"/>
      <c r="M11" s="11"/>
      <c r="N11" s="11"/>
      <c r="O11" s="11"/>
      <c r="P11" s="11"/>
      <c r="Q11" s="11"/>
      <c r="R11" s="11"/>
      <c r="S11" s="12"/>
    </row>
    <row r="12" spans="1:21" s="13" customFormat="1" ht="16.5" customHeight="1" x14ac:dyDescent="0.3">
      <c r="A12" s="9" t="s">
        <v>13</v>
      </c>
      <c r="B12" s="10"/>
      <c r="C12" s="10"/>
      <c r="D12" s="10"/>
      <c r="E12" s="10"/>
      <c r="F12" s="10"/>
      <c r="G12" s="10"/>
      <c r="H12" s="10"/>
      <c r="I12" s="11">
        <v>850</v>
      </c>
      <c r="J12" s="11"/>
      <c r="K12" s="11"/>
      <c r="L12" s="11"/>
      <c r="M12" s="11"/>
      <c r="N12" s="11"/>
      <c r="O12" s="11"/>
      <c r="P12" s="11"/>
      <c r="Q12" s="11"/>
      <c r="R12" s="11"/>
      <c r="S12" s="12"/>
    </row>
    <row r="13" spans="1:21" s="13" customFormat="1" ht="16.5" customHeight="1" x14ac:dyDescent="0.3">
      <c r="A13" s="9" t="s">
        <v>14</v>
      </c>
      <c r="B13" s="10"/>
      <c r="C13" s="10"/>
      <c r="D13" s="10"/>
      <c r="E13" s="10"/>
      <c r="F13" s="10"/>
      <c r="G13" s="10"/>
      <c r="H13" s="10"/>
      <c r="I13" s="11" t="s">
        <v>15</v>
      </c>
      <c r="J13" s="11"/>
      <c r="K13" s="11"/>
      <c r="L13" s="11"/>
      <c r="M13" s="11"/>
      <c r="N13" s="11"/>
      <c r="O13" s="11"/>
      <c r="P13" s="11"/>
      <c r="Q13" s="11"/>
      <c r="R13" s="11"/>
      <c r="S13" s="12"/>
    </row>
    <row r="14" spans="1:21" s="13" customFormat="1" ht="8.25" customHeight="1" x14ac:dyDescent="0.3">
      <c r="A14" s="14"/>
      <c r="B14" s="14"/>
      <c r="C14" s="14"/>
      <c r="D14" s="14"/>
      <c r="E14" s="14"/>
      <c r="F14" s="14"/>
      <c r="G14" s="14"/>
      <c r="H14" s="14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</row>
    <row r="15" spans="1:21" s="13" customFormat="1" ht="13" x14ac:dyDescent="0.3">
      <c r="A15" s="16" t="s">
        <v>16</v>
      </c>
      <c r="B15" s="16"/>
      <c r="C15" s="16"/>
      <c r="D15" s="16"/>
      <c r="E15" s="16"/>
      <c r="F15" s="16"/>
      <c r="G15" s="16"/>
      <c r="H15" s="16"/>
      <c r="I15" s="16"/>
      <c r="J15" s="17" t="s">
        <v>17</v>
      </c>
      <c r="K15" s="17"/>
      <c r="L15" s="17"/>
      <c r="M15" s="17" t="s">
        <v>18</v>
      </c>
      <c r="N15" s="17"/>
      <c r="O15" s="17"/>
      <c r="P15" s="17" t="s">
        <v>19</v>
      </c>
      <c r="Q15" s="17"/>
      <c r="R15" s="17"/>
      <c r="S15" s="17"/>
      <c r="T15" s="17"/>
      <c r="U15" s="17"/>
    </row>
    <row r="16" spans="1:21" s="13" customFormat="1" ht="24" customHeight="1" x14ac:dyDescent="0.3">
      <c r="A16" s="18" t="s">
        <v>20</v>
      </c>
      <c r="B16" s="18"/>
      <c r="C16" s="18"/>
      <c r="D16" s="18"/>
      <c r="E16" s="18"/>
      <c r="F16" s="18"/>
      <c r="G16" s="18"/>
      <c r="H16" s="18"/>
      <c r="I16" s="18"/>
      <c r="J16" s="19"/>
      <c r="K16" s="19"/>
      <c r="L16" s="19"/>
      <c r="M16" s="19"/>
      <c r="N16" s="20"/>
      <c r="O16" s="21"/>
      <c r="P16" s="22"/>
      <c r="Q16" s="22"/>
      <c r="R16" s="22"/>
      <c r="S16" s="22"/>
      <c r="T16" s="22"/>
      <c r="U16" s="22"/>
    </row>
    <row r="17" spans="1:30" ht="6.75" customHeight="1" x14ac:dyDescent="0.35"/>
    <row r="18" spans="1:30" ht="10.5" customHeight="1" x14ac:dyDescent="0.35">
      <c r="A18" s="23" t="s">
        <v>21</v>
      </c>
      <c r="B18" s="24" t="s">
        <v>22</v>
      </c>
      <c r="C18" s="25"/>
      <c r="D18" s="26" t="s">
        <v>23</v>
      </c>
      <c r="E18" s="27" t="s">
        <v>24</v>
      </c>
      <c r="F18" s="27"/>
      <c r="G18" s="27" t="s">
        <v>25</v>
      </c>
      <c r="H18" s="28"/>
      <c r="I18" s="29" t="s">
        <v>26</v>
      </c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</row>
    <row r="19" spans="1:30" ht="10.5" customHeight="1" x14ac:dyDescent="0.35">
      <c r="A19" s="23"/>
      <c r="B19" s="30"/>
      <c r="C19" s="31"/>
      <c r="D19" s="32"/>
      <c r="E19" s="33" t="s">
        <v>27</v>
      </c>
      <c r="F19" s="33" t="s">
        <v>28</v>
      </c>
      <c r="G19" s="33" t="s">
        <v>29</v>
      </c>
      <c r="H19" s="34" t="s">
        <v>30</v>
      </c>
      <c r="I19" s="35" t="s">
        <v>31</v>
      </c>
      <c r="J19" s="33" t="s">
        <v>32</v>
      </c>
      <c r="K19" s="33" t="s">
        <v>33</v>
      </c>
      <c r="L19" s="33" t="s">
        <v>34</v>
      </c>
      <c r="M19" s="33" t="s">
        <v>35</v>
      </c>
      <c r="N19" s="33" t="s">
        <v>36</v>
      </c>
      <c r="O19" s="33" t="s">
        <v>37</v>
      </c>
      <c r="P19" s="33" t="s">
        <v>38</v>
      </c>
      <c r="Q19" s="33" t="s">
        <v>39</v>
      </c>
      <c r="R19" s="33" t="s">
        <v>40</v>
      </c>
      <c r="S19" s="33" t="s">
        <v>41</v>
      </c>
      <c r="T19" s="33" t="s">
        <v>42</v>
      </c>
      <c r="U19" s="33" t="s">
        <v>43</v>
      </c>
      <c r="V19" s="33" t="s">
        <v>44</v>
      </c>
      <c r="W19" s="33" t="s">
        <v>45</v>
      </c>
      <c r="X19" s="33" t="s">
        <v>46</v>
      </c>
      <c r="Y19" s="33" t="s">
        <v>47</v>
      </c>
      <c r="Z19" s="33" t="s">
        <v>48</v>
      </c>
      <c r="AA19" s="33" t="s">
        <v>49</v>
      </c>
      <c r="AB19" s="33" t="s">
        <v>50</v>
      </c>
      <c r="AC19" s="33" t="s">
        <v>51</v>
      </c>
      <c r="AD19" s="33" t="s">
        <v>52</v>
      </c>
    </row>
    <row r="20" spans="1:30" s="42" customFormat="1" ht="19.5" customHeight="1" x14ac:dyDescent="0.35">
      <c r="A20" s="36">
        <v>1</v>
      </c>
      <c r="B20" s="37" t="s">
        <v>53</v>
      </c>
      <c r="C20" s="38"/>
      <c r="D20" s="38"/>
      <c r="E20" s="38"/>
      <c r="F20" s="38"/>
      <c r="G20" s="38"/>
      <c r="H20" s="39"/>
      <c r="I20" s="40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</row>
    <row r="21" spans="1:30" s="42" customFormat="1" ht="19.5" customHeight="1" x14ac:dyDescent="0.35">
      <c r="A21" s="43" t="s">
        <v>54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29"/>
    </row>
    <row r="22" spans="1:30" s="42" customFormat="1" ht="19.5" customHeight="1" x14ac:dyDescent="0.35">
      <c r="A22" s="36">
        <v>2</v>
      </c>
      <c r="B22" s="45"/>
      <c r="C22" s="46">
        <v>29</v>
      </c>
      <c r="D22" s="47"/>
      <c r="E22" s="48">
        <v>0.5</v>
      </c>
      <c r="F22" s="48">
        <v>0</v>
      </c>
      <c r="G22" s="49">
        <f>IF(C22="","",C22-E22)</f>
        <v>28.5</v>
      </c>
      <c r="H22" s="50">
        <f>IF(C22="","",C22+F22)</f>
        <v>29</v>
      </c>
      <c r="I22" s="40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</row>
    <row r="23" spans="1:30" s="42" customFormat="1" ht="19.5" customHeight="1" x14ac:dyDescent="0.35">
      <c r="A23" s="36">
        <v>3</v>
      </c>
      <c r="B23" s="45"/>
      <c r="C23" s="46">
        <v>100</v>
      </c>
      <c r="D23" s="47"/>
      <c r="E23" s="48">
        <v>0.5</v>
      </c>
      <c r="F23" s="48">
        <v>0</v>
      </c>
      <c r="G23" s="49">
        <f>IF(C23="","",C23-E23)</f>
        <v>99.5</v>
      </c>
      <c r="H23" s="50">
        <f>IF(C23="","",C23+F23)</f>
        <v>100</v>
      </c>
      <c r="I23" s="40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</row>
    <row r="24" spans="1:30" s="42" customFormat="1" ht="19.5" customHeight="1" x14ac:dyDescent="0.35">
      <c r="A24" s="36">
        <v>4</v>
      </c>
      <c r="B24" s="45"/>
      <c r="C24" s="46">
        <v>15</v>
      </c>
      <c r="D24" s="47"/>
      <c r="E24" s="48">
        <v>0.2</v>
      </c>
      <c r="F24" s="48">
        <v>0.2</v>
      </c>
      <c r="G24" s="49">
        <f t="shared" ref="G24:G27" si="0">IF(C24="","",C24-E24)</f>
        <v>14.8</v>
      </c>
      <c r="H24" s="50">
        <f t="shared" ref="H24:H27" si="1">IF(C24="","",C24+F24)</f>
        <v>15.2</v>
      </c>
      <c r="I24" s="40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</row>
    <row r="25" spans="1:30" s="42" customFormat="1" ht="19.5" customHeight="1" x14ac:dyDescent="0.35">
      <c r="A25" s="36">
        <v>5</v>
      </c>
      <c r="B25" s="45"/>
      <c r="C25" s="46">
        <v>10</v>
      </c>
      <c r="D25" s="47" t="s">
        <v>55</v>
      </c>
      <c r="E25" s="48">
        <v>0.2</v>
      </c>
      <c r="F25" s="48">
        <v>0.2</v>
      </c>
      <c r="G25" s="49">
        <f t="shared" si="0"/>
        <v>9.8000000000000007</v>
      </c>
      <c r="H25" s="50">
        <f t="shared" si="1"/>
        <v>10.199999999999999</v>
      </c>
      <c r="I25" s="40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51"/>
    </row>
    <row r="26" spans="1:30" s="42" customFormat="1" ht="19.5" customHeight="1" x14ac:dyDescent="0.35">
      <c r="A26" s="36">
        <v>6</v>
      </c>
      <c r="B26" s="45" t="s">
        <v>56</v>
      </c>
      <c r="C26" s="46">
        <v>2</v>
      </c>
      <c r="D26" s="47" t="s">
        <v>57</v>
      </c>
      <c r="E26" s="48">
        <v>0.1</v>
      </c>
      <c r="F26" s="48">
        <v>0.1</v>
      </c>
      <c r="G26" s="49">
        <f t="shared" si="0"/>
        <v>1.9</v>
      </c>
      <c r="H26" s="50">
        <f t="shared" si="1"/>
        <v>2.1</v>
      </c>
      <c r="I26" s="40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</row>
    <row r="27" spans="1:30" s="42" customFormat="1" ht="19.5" customHeight="1" x14ac:dyDescent="0.35">
      <c r="A27" s="36">
        <v>7</v>
      </c>
      <c r="B27" s="45"/>
      <c r="C27" s="46">
        <v>90</v>
      </c>
      <c r="D27" s="47"/>
      <c r="E27" s="48">
        <v>0.3</v>
      </c>
      <c r="F27" s="48">
        <v>0.3</v>
      </c>
      <c r="G27" s="49">
        <f t="shared" si="0"/>
        <v>89.7</v>
      </c>
      <c r="H27" s="50">
        <f t="shared" si="1"/>
        <v>90.3</v>
      </c>
      <c r="I27" s="40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</row>
    <row r="28" spans="1:30" s="42" customFormat="1" ht="19.5" customHeight="1" x14ac:dyDescent="0.35">
      <c r="A28" s="43" t="s">
        <v>58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29"/>
    </row>
    <row r="29" spans="1:30" s="42" customFormat="1" ht="19.5" customHeight="1" x14ac:dyDescent="0.35">
      <c r="A29" s="36">
        <v>8</v>
      </c>
      <c r="B29" s="45"/>
      <c r="C29" s="46">
        <v>20.5</v>
      </c>
      <c r="D29" s="47"/>
      <c r="E29" s="48">
        <v>0.2</v>
      </c>
      <c r="F29" s="48">
        <v>0.2</v>
      </c>
      <c r="G29" s="49">
        <f>IF(C29="","",C29-E29)</f>
        <v>20.3</v>
      </c>
      <c r="H29" s="50">
        <f>IF(C29="","",C29+F29)</f>
        <v>20.7</v>
      </c>
      <c r="I29" s="40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</row>
    <row r="30" spans="1:30" s="42" customFormat="1" ht="19.5" customHeight="1" x14ac:dyDescent="0.35">
      <c r="A30" s="43" t="s">
        <v>59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29"/>
    </row>
    <row r="31" spans="1:30" s="42" customFormat="1" ht="19.5" customHeight="1" x14ac:dyDescent="0.35">
      <c r="A31" s="36">
        <v>9</v>
      </c>
      <c r="B31" s="45" t="s">
        <v>60</v>
      </c>
      <c r="C31" s="46">
        <v>1.6</v>
      </c>
      <c r="D31" s="47" t="s">
        <v>61</v>
      </c>
      <c r="E31" s="48"/>
      <c r="F31" s="48"/>
      <c r="G31" s="49">
        <f t="shared" ref="G31" si="2">IF(C31="","",C31-E31)</f>
        <v>1.6</v>
      </c>
      <c r="H31" s="50">
        <f t="shared" ref="H31" si="3">IF(C31="","",C31+F31)</f>
        <v>1.6</v>
      </c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1"/>
      <c r="AB31" s="41"/>
      <c r="AC31" s="41"/>
      <c r="AD31" s="41"/>
    </row>
    <row r="32" spans="1:30" s="42" customFormat="1" ht="19.5" customHeight="1" x14ac:dyDescent="0.35">
      <c r="A32" s="43" t="s">
        <v>62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29"/>
    </row>
    <row r="33" spans="1:30" s="53" customFormat="1" ht="19.5" customHeight="1" x14ac:dyDescent="0.35">
      <c r="A33" s="36">
        <v>10</v>
      </c>
      <c r="B33" s="45"/>
      <c r="C33" s="46" t="s">
        <v>63</v>
      </c>
      <c r="D33" s="47" t="s">
        <v>64</v>
      </c>
      <c r="E33" s="48"/>
      <c r="F33" s="48"/>
      <c r="G33" s="49"/>
      <c r="H33" s="50"/>
      <c r="I33" s="52" t="s">
        <v>65</v>
      </c>
      <c r="J33" s="52" t="s">
        <v>65</v>
      </c>
      <c r="K33" s="52" t="s">
        <v>65</v>
      </c>
      <c r="L33" s="52" t="s">
        <v>65</v>
      </c>
      <c r="M33" s="52" t="s">
        <v>65</v>
      </c>
      <c r="N33" s="52" t="s">
        <v>65</v>
      </c>
      <c r="O33" s="52" t="s">
        <v>65</v>
      </c>
      <c r="P33" s="52" t="s">
        <v>65</v>
      </c>
      <c r="Q33" s="52" t="s">
        <v>65</v>
      </c>
      <c r="R33" s="52" t="s">
        <v>65</v>
      </c>
      <c r="S33" s="52" t="s">
        <v>65</v>
      </c>
      <c r="T33" s="52" t="s">
        <v>65</v>
      </c>
      <c r="U33" s="52" t="s">
        <v>65</v>
      </c>
      <c r="V33" s="52" t="s">
        <v>65</v>
      </c>
      <c r="W33" s="52" t="s">
        <v>65</v>
      </c>
      <c r="X33" s="52" t="s">
        <v>65</v>
      </c>
      <c r="Y33" s="52" t="s">
        <v>65</v>
      </c>
      <c r="Z33" s="52" t="s">
        <v>65</v>
      </c>
      <c r="AA33" s="52"/>
      <c r="AB33" s="52"/>
      <c r="AC33" s="52"/>
      <c r="AD33" s="52" t="s">
        <v>65</v>
      </c>
    </row>
    <row r="34" spans="1:30" s="53" customFormat="1" ht="19.5" customHeight="1" x14ac:dyDescent="0.35">
      <c r="A34" s="36">
        <v>11</v>
      </c>
      <c r="B34" s="45" t="s">
        <v>66</v>
      </c>
      <c r="C34" s="46" t="s">
        <v>67</v>
      </c>
      <c r="D34" s="47"/>
      <c r="E34" s="48"/>
      <c r="F34" s="48"/>
      <c r="G34" s="49"/>
      <c r="H34" s="50"/>
      <c r="I34" s="52" t="s">
        <v>65</v>
      </c>
      <c r="J34" s="52" t="s">
        <v>65</v>
      </c>
      <c r="K34" s="52" t="s">
        <v>65</v>
      </c>
      <c r="L34" s="52" t="s">
        <v>65</v>
      </c>
      <c r="M34" s="52" t="s">
        <v>65</v>
      </c>
      <c r="N34" s="52" t="s">
        <v>65</v>
      </c>
      <c r="O34" s="52" t="s">
        <v>65</v>
      </c>
      <c r="P34" s="52" t="s">
        <v>65</v>
      </c>
      <c r="Q34" s="52" t="s">
        <v>65</v>
      </c>
      <c r="R34" s="52" t="s">
        <v>65</v>
      </c>
      <c r="S34" s="52" t="s">
        <v>65</v>
      </c>
      <c r="T34" s="52" t="s">
        <v>65</v>
      </c>
      <c r="U34" s="52" t="s">
        <v>65</v>
      </c>
      <c r="V34" s="52" t="s">
        <v>65</v>
      </c>
      <c r="W34" s="52" t="s">
        <v>65</v>
      </c>
      <c r="X34" s="52" t="s">
        <v>65</v>
      </c>
      <c r="Y34" s="52" t="s">
        <v>65</v>
      </c>
      <c r="Z34" s="52" t="s">
        <v>65</v>
      </c>
      <c r="AA34" s="52"/>
      <c r="AB34" s="52"/>
      <c r="AC34" s="52"/>
      <c r="AD34" s="52" t="s">
        <v>65</v>
      </c>
    </row>
    <row r="35" spans="1:30" s="53" customFormat="1" ht="19.5" customHeight="1" x14ac:dyDescent="0.35">
      <c r="A35" s="36">
        <v>12</v>
      </c>
      <c r="B35" s="45"/>
      <c r="C35" s="46">
        <v>10</v>
      </c>
      <c r="D35" s="54" t="s">
        <v>68</v>
      </c>
      <c r="E35" s="48"/>
      <c r="F35" s="48"/>
      <c r="G35" s="49"/>
      <c r="H35" s="50"/>
      <c r="I35" s="52" t="s">
        <v>65</v>
      </c>
      <c r="J35" s="52" t="s">
        <v>65</v>
      </c>
      <c r="K35" s="52" t="s">
        <v>65</v>
      </c>
      <c r="L35" s="52" t="s">
        <v>65</v>
      </c>
      <c r="M35" s="52" t="s">
        <v>65</v>
      </c>
      <c r="N35" s="52" t="s">
        <v>65</v>
      </c>
      <c r="O35" s="52" t="s">
        <v>65</v>
      </c>
      <c r="P35" s="52" t="s">
        <v>65</v>
      </c>
      <c r="Q35" s="52" t="s">
        <v>65</v>
      </c>
      <c r="R35" s="52" t="s">
        <v>65</v>
      </c>
      <c r="S35" s="52" t="s">
        <v>65</v>
      </c>
      <c r="T35" s="52" t="s">
        <v>65</v>
      </c>
      <c r="U35" s="52" t="s">
        <v>65</v>
      </c>
      <c r="V35" s="52" t="s">
        <v>65</v>
      </c>
      <c r="W35" s="52" t="s">
        <v>65</v>
      </c>
      <c r="X35" s="52" t="s">
        <v>65</v>
      </c>
      <c r="Y35" s="52" t="s">
        <v>65</v>
      </c>
      <c r="Z35" s="52" t="s">
        <v>65</v>
      </c>
      <c r="AA35" s="52"/>
      <c r="AB35" s="52"/>
      <c r="AC35" s="52"/>
      <c r="AD35" s="52" t="s">
        <v>65</v>
      </c>
    </row>
    <row r="36" spans="1:30" s="53" customFormat="1" ht="19.5" customHeight="1" x14ac:dyDescent="0.35">
      <c r="A36" s="36">
        <v>13</v>
      </c>
      <c r="B36" s="55" t="s">
        <v>69</v>
      </c>
      <c r="C36" s="56">
        <v>1</v>
      </c>
      <c r="D36" s="57" t="s">
        <v>70</v>
      </c>
      <c r="E36" s="48"/>
      <c r="F36" s="48"/>
      <c r="G36" s="49"/>
      <c r="H36" s="50"/>
      <c r="I36" s="58" t="s">
        <v>65</v>
      </c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</row>
    <row r="37" spans="1:30" s="53" customFormat="1" ht="19.5" customHeight="1" x14ac:dyDescent="0.35">
      <c r="A37" s="59">
        <v>14</v>
      </c>
      <c r="B37" s="45"/>
      <c r="C37" s="60" t="s">
        <v>71</v>
      </c>
      <c r="D37" s="60"/>
      <c r="E37" s="60"/>
      <c r="F37" s="60"/>
      <c r="G37" s="60"/>
      <c r="H37" s="61"/>
      <c r="I37" s="52" t="s">
        <v>65</v>
      </c>
      <c r="J37" s="52" t="s">
        <v>65</v>
      </c>
      <c r="K37" s="52" t="s">
        <v>65</v>
      </c>
      <c r="L37" s="52" t="s">
        <v>65</v>
      </c>
      <c r="M37" s="52" t="s">
        <v>65</v>
      </c>
      <c r="N37" s="52" t="s">
        <v>65</v>
      </c>
      <c r="O37" s="52" t="s">
        <v>65</v>
      </c>
      <c r="P37" s="52" t="s">
        <v>65</v>
      </c>
      <c r="Q37" s="52" t="s">
        <v>65</v>
      </c>
      <c r="R37" s="52" t="s">
        <v>65</v>
      </c>
      <c r="S37" s="52" t="s">
        <v>65</v>
      </c>
      <c r="T37" s="52" t="s">
        <v>65</v>
      </c>
      <c r="U37" s="52" t="s">
        <v>65</v>
      </c>
      <c r="V37" s="52" t="s">
        <v>65</v>
      </c>
      <c r="W37" s="52" t="s">
        <v>65</v>
      </c>
      <c r="X37" s="52" t="s">
        <v>65</v>
      </c>
      <c r="Y37" s="52" t="s">
        <v>65</v>
      </c>
      <c r="Z37" s="52" t="s">
        <v>65</v>
      </c>
      <c r="AA37" s="52"/>
      <c r="AB37" s="52"/>
      <c r="AC37" s="52"/>
      <c r="AD37" s="52" t="s">
        <v>65</v>
      </c>
    </row>
    <row r="38" spans="1:30" s="42" customFormat="1" ht="19.5" customHeight="1" x14ac:dyDescent="0.35">
      <c r="A38" s="27" t="s">
        <v>72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</row>
    <row r="39" spans="1:30" s="53" customFormat="1" ht="19.5" customHeight="1" x14ac:dyDescent="0.35">
      <c r="A39" s="36">
        <v>15</v>
      </c>
      <c r="B39" s="45"/>
      <c r="C39" s="60" t="s">
        <v>73</v>
      </c>
      <c r="D39" s="60"/>
      <c r="E39" s="60"/>
      <c r="F39" s="60"/>
      <c r="G39" s="60"/>
      <c r="H39" s="61"/>
      <c r="I39" s="52" t="s">
        <v>65</v>
      </c>
      <c r="J39" s="52" t="s">
        <v>65</v>
      </c>
      <c r="K39" s="52" t="s">
        <v>65</v>
      </c>
      <c r="L39" s="52" t="s">
        <v>65</v>
      </c>
      <c r="M39" s="52" t="s">
        <v>65</v>
      </c>
      <c r="N39" s="52" t="s">
        <v>65</v>
      </c>
      <c r="O39" s="52" t="s">
        <v>65</v>
      </c>
      <c r="P39" s="52" t="s">
        <v>65</v>
      </c>
      <c r="Q39" s="52" t="s">
        <v>65</v>
      </c>
      <c r="R39" s="52" t="s">
        <v>65</v>
      </c>
      <c r="S39" s="52" t="s">
        <v>65</v>
      </c>
      <c r="T39" s="52" t="s">
        <v>65</v>
      </c>
      <c r="U39" s="52" t="s">
        <v>65</v>
      </c>
      <c r="V39" s="52" t="s">
        <v>65</v>
      </c>
      <c r="W39" s="52" t="s">
        <v>65</v>
      </c>
      <c r="X39" s="52" t="s">
        <v>65</v>
      </c>
      <c r="Y39" s="52" t="s">
        <v>65</v>
      </c>
      <c r="Z39" s="52" t="s">
        <v>65</v>
      </c>
      <c r="AA39" s="52"/>
      <c r="AB39" s="52"/>
      <c r="AC39" s="49"/>
      <c r="AD39" s="49" t="s">
        <v>65</v>
      </c>
    </row>
    <row r="40" spans="1:30" s="53" customFormat="1" ht="19.5" customHeight="1" x14ac:dyDescent="0.35">
      <c r="A40" s="36">
        <v>16</v>
      </c>
      <c r="B40" s="45"/>
      <c r="C40" s="38" t="s">
        <v>74</v>
      </c>
      <c r="D40" s="38"/>
      <c r="E40" s="38"/>
      <c r="F40" s="38"/>
      <c r="G40" s="38"/>
      <c r="H40" s="39"/>
      <c r="I40" s="52" t="s">
        <v>65</v>
      </c>
      <c r="J40" s="52" t="s">
        <v>65</v>
      </c>
      <c r="K40" s="52" t="s">
        <v>65</v>
      </c>
      <c r="L40" s="52" t="s">
        <v>65</v>
      </c>
      <c r="M40" s="52" t="s">
        <v>65</v>
      </c>
      <c r="N40" s="52" t="s">
        <v>65</v>
      </c>
      <c r="O40" s="52" t="s">
        <v>65</v>
      </c>
      <c r="P40" s="52" t="s">
        <v>65</v>
      </c>
      <c r="Q40" s="52" t="s">
        <v>65</v>
      </c>
      <c r="R40" s="52" t="s">
        <v>65</v>
      </c>
      <c r="S40" s="52" t="s">
        <v>65</v>
      </c>
      <c r="T40" s="52" t="s">
        <v>65</v>
      </c>
      <c r="U40" s="52" t="s">
        <v>65</v>
      </c>
      <c r="V40" s="52" t="s">
        <v>65</v>
      </c>
      <c r="W40" s="52" t="s">
        <v>65</v>
      </c>
      <c r="X40" s="52" t="s">
        <v>65</v>
      </c>
      <c r="Y40" s="52" t="s">
        <v>65</v>
      </c>
      <c r="Z40" s="52" t="s">
        <v>65</v>
      </c>
      <c r="AA40" s="52"/>
      <c r="AB40" s="52"/>
      <c r="AC40" s="49"/>
      <c r="AD40" s="49" t="s">
        <v>65</v>
      </c>
    </row>
    <row r="41" spans="1:30" x14ac:dyDescent="0.35">
      <c r="A41" s="62" t="s">
        <v>23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</row>
    <row r="42" spans="1:30" ht="50.25" customHeight="1" x14ac:dyDescent="0.35">
      <c r="A42" s="63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</row>
    <row r="43" spans="1:30" ht="6.75" customHeight="1" x14ac:dyDescent="0.35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</row>
    <row r="44" spans="1:30" ht="22.5" customHeight="1" x14ac:dyDescent="0.35">
      <c r="A44" s="65" t="s">
        <v>75</v>
      </c>
      <c r="B44" s="65"/>
      <c r="C44" s="65"/>
      <c r="D44" s="65"/>
      <c r="E44" s="65"/>
      <c r="F44" s="66"/>
      <c r="G44" s="67" t="s">
        <v>76</v>
      </c>
      <c r="H44" s="68"/>
      <c r="I44" s="66"/>
      <c r="J44" s="66" t="s">
        <v>76</v>
      </c>
      <c r="K44" s="66"/>
      <c r="L44" s="66"/>
      <c r="M44" s="66"/>
      <c r="P44" s="68"/>
    </row>
    <row r="45" spans="1:30" ht="22.5" customHeight="1" x14ac:dyDescent="0.35">
      <c r="A45" s="65" t="s">
        <v>77</v>
      </c>
      <c r="B45" s="65"/>
      <c r="C45" s="65"/>
      <c r="D45" s="65"/>
      <c r="E45" s="65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</row>
    <row r="46" spans="1:30" ht="22.5" customHeight="1" x14ac:dyDescent="0.35">
      <c r="A46" s="65" t="s">
        <v>78</v>
      </c>
      <c r="B46" s="65"/>
      <c r="C46" s="65"/>
      <c r="D46" s="65"/>
      <c r="E46" s="65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</row>
    <row r="47" spans="1:30" ht="7.5" customHeight="1" x14ac:dyDescent="0.35">
      <c r="A47" s="70"/>
      <c r="B47" s="70"/>
      <c r="C47" s="70"/>
      <c r="D47" s="70"/>
      <c r="E47" s="70"/>
    </row>
    <row r="48" spans="1:30" ht="8.25" customHeight="1" x14ac:dyDescent="0.35">
      <c r="A48" s="13"/>
      <c r="B48" s="13"/>
    </row>
    <row r="49" spans="1:19" ht="13.5" customHeight="1" x14ac:dyDescent="0.35">
      <c r="A49" s="71" t="s">
        <v>79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2" t="s">
        <v>80</v>
      </c>
      <c r="O49" s="72"/>
      <c r="P49" s="72"/>
      <c r="Q49" s="72"/>
      <c r="R49" s="73" t="s">
        <v>81</v>
      </c>
      <c r="S49" s="73"/>
    </row>
    <row r="50" spans="1:19" ht="13.5" customHeight="1" x14ac:dyDescent="0.35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4">
        <f ca="1">TODAY()</f>
        <v>46273</v>
      </c>
      <c r="O50" s="74"/>
      <c r="P50" s="74"/>
      <c r="Q50" s="74"/>
      <c r="R50" s="73"/>
      <c r="S50" s="73"/>
    </row>
  </sheetData>
  <mergeCells count="51">
    <mergeCell ref="A45:E45"/>
    <mergeCell ref="A46:E46"/>
    <mergeCell ref="A49:M50"/>
    <mergeCell ref="N49:Q49"/>
    <mergeCell ref="R49:S50"/>
    <mergeCell ref="N50:Q50"/>
    <mergeCell ref="A38:AD38"/>
    <mergeCell ref="C39:H39"/>
    <mergeCell ref="C40:H40"/>
    <mergeCell ref="A41:AD41"/>
    <mergeCell ref="A42:AD42"/>
    <mergeCell ref="A44:E44"/>
    <mergeCell ref="B20:H20"/>
    <mergeCell ref="A21:AD21"/>
    <mergeCell ref="A28:AD28"/>
    <mergeCell ref="A30:AD30"/>
    <mergeCell ref="A32:AD32"/>
    <mergeCell ref="C37:H37"/>
    <mergeCell ref="A18:A19"/>
    <mergeCell ref="B18:C19"/>
    <mergeCell ref="D18:D19"/>
    <mergeCell ref="E18:F18"/>
    <mergeCell ref="G18:H18"/>
    <mergeCell ref="I18:AD18"/>
    <mergeCell ref="A15:I15"/>
    <mergeCell ref="J15:L15"/>
    <mergeCell ref="M15:O15"/>
    <mergeCell ref="P15:U15"/>
    <mergeCell ref="A16:I16"/>
    <mergeCell ref="P16:U16"/>
    <mergeCell ref="A11:H11"/>
    <mergeCell ref="I11:S11"/>
    <mergeCell ref="A12:H12"/>
    <mergeCell ref="I12:S12"/>
    <mergeCell ref="A13:H13"/>
    <mergeCell ref="I13:S13"/>
    <mergeCell ref="A8:H8"/>
    <mergeCell ref="I8:S8"/>
    <mergeCell ref="A9:H9"/>
    <mergeCell ref="I9:S9"/>
    <mergeCell ref="A10:H10"/>
    <mergeCell ref="I10:S10"/>
    <mergeCell ref="A1:F1"/>
    <mergeCell ref="G1:K1"/>
    <mergeCell ref="L1:U4"/>
    <mergeCell ref="A2:F2"/>
    <mergeCell ref="G2:K2"/>
    <mergeCell ref="A3:F3"/>
    <mergeCell ref="G3:K3"/>
    <mergeCell ref="A4:F4"/>
    <mergeCell ref="G4:K4"/>
  </mergeCells>
  <dataValidations count="1">
    <dataValidation type="list" allowBlank="1" showInputMessage="1" showErrorMessage="1" sqref="B29 B31 B39:B40 B22:B27 B33:B37 I8:S8" xr:uid="{3B39487B-73E9-4572-B05E-8425FC98F5E6}">
      <formula1>#REF!</formula1>
    </dataValidation>
  </dataValidations>
  <pageMargins left="0.23622047244094491" right="0.23622047244094491" top="0.6692913385826772" bottom="0.51181102362204722" header="0.31496062992125984" footer="0.31496062992125984"/>
  <pageSetup paperSize="8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eam Document" ma:contentTypeID="0x010100A35317DCC28344A7B82488658A034A5C01009811AF4048C2874DAE6058095C97A832" ma:contentTypeVersion="13" ma:contentTypeDescription=" " ma:contentTypeScope="" ma:versionID="854e651e50368201e379b81bffeb4519">
  <xsd:schema xmlns:xsd="http://www.w3.org/2001/XMLSchema" xmlns:xs="http://www.w3.org/2001/XMLSchema" xmlns:p="http://schemas.microsoft.com/office/2006/metadata/properties" xmlns:ns2="67e931fd-417b-470e-890f-65cc19c49409" xmlns:ns3="2f6a910d-138e-42c1-8e8a-320c1b7cf3f7" xmlns:ns5="65322453-94c5-4d7a-ba28-7dbb9a1ddc05" targetNamespace="http://schemas.microsoft.com/office/2006/metadata/properties" ma:root="true" ma:fieldsID="cf28eae58553c52b7aa8782ad8c8ffde" ns2:_="" ns3:_="" ns5:_="">
    <xsd:import namespace="67e931fd-417b-470e-890f-65cc19c49409"/>
    <xsd:import namespace="2f6a910d-138e-42c1-8e8a-320c1b7cf3f7"/>
    <xsd:import namespace="65322453-94c5-4d7a-ba28-7dbb9a1ddc0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NOC_ClusterName" minOccurs="0"/>
                <xsd:element ref="ns3:TNOC_ClusterId" minOccurs="0"/>
                <xsd:element ref="ns2:h15fbb78f4cb41d290e72f301ea2865f" minOccurs="0"/>
                <xsd:element ref="ns2:TaxCatchAll" minOccurs="0"/>
                <xsd:element ref="ns2:TaxCatchAllLabel" minOccurs="0"/>
                <xsd:element ref="ns2:n2a7a23bcc2241cb9261f9a914c7c1bb" minOccurs="0"/>
                <xsd:element ref="ns2:lca20d149a844688b6abf34073d5c21d" minOccurs="0"/>
                <xsd:element ref="ns2:bac4ab11065f4f6c809c820c57e320e5" minOccurs="0"/>
                <xsd:element ref="ns5:MediaServiceMetadata" minOccurs="0"/>
                <xsd:element ref="ns5:MediaServiceFastMetadata" minOccurs="0"/>
                <xsd:element ref="ns5:MediaServiceObjectDetectorVersions" minOccurs="0"/>
                <xsd:element ref="ns5:MediaServiceDateTaken" minOccurs="0"/>
                <xsd:element ref="ns5:MediaLengthInSeconds" minOccurs="0"/>
                <xsd:element ref="ns5:lcf76f155ced4ddcb4097134ff3c332f" minOccurs="0"/>
                <xsd:element ref="ns5:MediaServiceGenerationTime" minOccurs="0"/>
                <xsd:element ref="ns5:MediaServiceEventHashCode" minOccurs="0"/>
                <xsd:element ref="ns5:MediaServiceSearchProperties" minOccurs="0"/>
                <xsd:element ref="ns5:MediaServiceOCR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931fd-417b-470e-890f-65cc19c4940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bdea8c2a-1415-4f37-beb0-65607250d691}" ma:internalName="TaxCatchAll" ma:showField="CatchAllData" ma:web="67e931fd-417b-470e-890f-65cc19c494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bdea8c2a-1415-4f37-beb0-65607250d691}" ma:internalName="TaxCatchAllLabel" ma:readOnly="true" ma:showField="CatchAllDataLabel" ma:web="67e931fd-417b-470e-890f-65cc19c494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11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12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22453-94c5-4d7a-ba28-7dbb9a1ddc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0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Speurhondensets 2024 - 2034</TNOC_ClusterName>
    <h15fbb78f4cb41d290e72f301ea2865f xmlns="67e931fd-417b-470e-890f-65cc19c4940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Project</TermName>
          <TermId xmlns="http://schemas.microsoft.com/office/infopath/2007/PartnerControls">fa11c4c9-105f-402c-bb40-9a56b4989397</TermId>
        </TermInfo>
      </Terms>
    </h15fbb78f4cb41d290e72f301ea2865f>
    <TNOC_ClusterId xmlns="2f6a910d-138e-42c1-8e8a-320c1b7cf3f7">P060.56949</TNOC_ClusterId>
    <bac4ab11065f4f6c809c820c57e320e5 xmlns="67e931fd-417b-470e-890f-65cc19c49409">
      <Terms xmlns="http://schemas.microsoft.com/office/infopath/2007/PartnerControls"/>
    </bac4ab11065f4f6c809c820c57e320e5>
    <TaxCatchAll xmlns="67e931fd-417b-470e-890f-65cc19c49409">
      <Value>2</Value>
      <Value>1</Value>
    </TaxCatchAll>
    <lca20d149a844688b6abf34073d5c21d xmlns="67e931fd-417b-470e-890f-65cc19c49409">
      <Terms xmlns="http://schemas.microsoft.com/office/infopath/2007/PartnerControls"/>
    </lca20d149a844688b6abf34073d5c21d>
    <lcf76f155ced4ddcb4097134ff3c332f xmlns="65322453-94c5-4d7a-ba28-7dbb9a1ddc05">
      <Terms xmlns="http://schemas.microsoft.com/office/infopath/2007/PartnerControls"/>
    </lcf76f155ced4ddcb4097134ff3c332f>
    <n2a7a23bcc2241cb9261f9a914c7c1bb xmlns="67e931fd-417b-470e-890f-65cc19c4940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_dlc_DocId xmlns="67e931fd-417b-470e-890f-65cc19c49409">74N57TXE6KRA-2088400685-6939</_dlc_DocId>
    <_dlc_DocIdUrl xmlns="67e931fd-417b-470e-890f-65cc19c49409">
      <Url>https://365tno.sharepoint.com/teams/P060.56949/_layouts/15/DocIdRedir.aspx?ID=74N57TXE6KRA-2088400685-6939</Url>
      <Description>74N57TXE6KRA-2088400685-6939</Description>
    </_dlc_DocIdUrl>
  </documentManagement>
</p:properties>
</file>

<file path=customXml/itemProps1.xml><?xml version="1.0" encoding="utf-8"?>
<ds:datastoreItem xmlns:ds="http://schemas.openxmlformats.org/officeDocument/2006/customXml" ds:itemID="{F2664D5C-0707-4EE3-9CBE-370E4DE8C97D}"/>
</file>

<file path=customXml/itemProps2.xml><?xml version="1.0" encoding="utf-8"?>
<ds:datastoreItem xmlns:ds="http://schemas.openxmlformats.org/officeDocument/2006/customXml" ds:itemID="{14758E01-206D-4E76-B847-99E4F8DFE317}"/>
</file>

<file path=customXml/itemProps3.xml><?xml version="1.0" encoding="utf-8"?>
<ds:datastoreItem xmlns:ds="http://schemas.openxmlformats.org/officeDocument/2006/customXml" ds:itemID="{A52060DE-77A8-4699-8ED1-E8F6771B65BB}"/>
</file>

<file path=customXml/itemProps4.xml><?xml version="1.0" encoding="utf-8"?>
<ds:datastoreItem xmlns:ds="http://schemas.openxmlformats.org/officeDocument/2006/customXml" ds:itemID="{5F0EAFC4-E954-407D-9CA2-A675F5A7AA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4</vt:i4>
      </vt:variant>
    </vt:vector>
  </HeadingPairs>
  <TitlesOfParts>
    <vt:vector size="8" baseType="lpstr">
      <vt:lpstr>Meetrapport P00139264</vt:lpstr>
      <vt:lpstr>Meetrapport P00139263</vt:lpstr>
      <vt:lpstr>Meetrapport P00139262</vt:lpstr>
      <vt:lpstr>Meetrapport P00139258</vt:lpstr>
      <vt:lpstr>'Meetrapport P00139258'!Afdrukbereik</vt:lpstr>
      <vt:lpstr>'Meetrapport P00139262'!Afdrukbereik</vt:lpstr>
      <vt:lpstr>'Meetrapport P00139263'!Afdrukbereik</vt:lpstr>
      <vt:lpstr>'Meetrapport P00139264'!Afdrukbereik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Waaijer, B.R.J. (Bart)</dc:creator>
  <cp:lastModifiedBy>Waaijer, B.R.J. (Bart)</cp:lastModifiedBy>
  <dcterms:created xsi:type="dcterms:W3CDTF">2026-09-08T08:35:34Z</dcterms:created>
  <dcterms:modified xsi:type="dcterms:W3CDTF">2026-09-08T08:38:56Z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0x010100A35317DCC28344A7B82488658A034A5C01009811AF4048C2874DAE6058095C97A832</vt:lpwstr>
  </property>
  <property fmtid="{D5CDD505-2E9C-101B-9397-08002B2CF9AE}" pid="3" name="_dlc_DocIdItemGuid">
    <vt:lpwstr>929e87fc-1e6c-4903-af90-790a1ed2ff2b</vt:lpwstr>
  </property>
  <property fmtid="{D5CDD505-2E9C-101B-9397-08002B2CF9AE}" pid="4" name="MediaServiceImageTags">
    <vt:lpwstr/>
  </property>
  <property fmtid="{D5CDD505-2E9C-101B-9397-08002B2CF9AE}" pid="5" name="TNOC_ClusterType">
    <vt:lpwstr>2;#Project|fa11c4c9-105f-402c-bb40-9a56b4989397</vt:lpwstr>
  </property>
  <property fmtid="{D5CDD505-2E9C-101B-9397-08002B2CF9AE}" pid="6" name="TNOC_DocumentCategory">
    <vt:lpwstr/>
  </property>
  <property fmtid="{D5CDD505-2E9C-101B-9397-08002B2CF9AE}" pid="7" name="TNOC_DocumentClassification">
    <vt:lpwstr>1;#TNO Internal|1a23c89f-ef54-4907-86fd-8242403ff722</vt:lpwstr>
  </property>
  <property fmtid="{D5CDD505-2E9C-101B-9397-08002B2CF9AE}" pid="8" name="TNOC_DocumentType">
    <vt:lpwstr/>
  </property>
</Properties>
</file>